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ЦО_Ташкент\Тендеры\Изготовление и СМР\ТЗ Ургенч\10.06.2025\"/>
    </mc:Choice>
  </mc:AlternateContent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D42" i="8" l="1"/>
  <c r="G251" i="11" l="1"/>
  <c r="E30" i="8" l="1"/>
  <c r="E163" i="13" l="1"/>
  <c r="E214" i="13"/>
  <c r="E254" i="13"/>
  <c r="E363" i="13"/>
  <c r="E402" i="13"/>
  <c r="E489" i="13"/>
  <c r="E524" i="13"/>
  <c r="E536" i="13"/>
  <c r="E309" i="12"/>
  <c r="E350" i="12"/>
  <c r="E459" i="12"/>
  <c r="E498" i="12"/>
  <c r="E620" i="12"/>
  <c r="E585" i="12"/>
  <c r="E632" i="12"/>
  <c r="E654" i="12"/>
  <c r="E667" i="11"/>
  <c r="E645" i="11"/>
  <c r="E633" i="11"/>
  <c r="E598" i="11"/>
  <c r="E511" i="11"/>
  <c r="E472" i="11"/>
  <c r="E363" i="11"/>
  <c r="E322" i="11"/>
  <c r="E213" i="11"/>
  <c r="E201" i="11"/>
  <c r="E182" i="11"/>
  <c r="E99" i="11"/>
  <c r="E60" i="11"/>
  <c r="E32" i="8" l="1"/>
  <c r="E658" i="12" l="1"/>
  <c r="E636" i="12"/>
  <c r="E203" i="12"/>
  <c r="E671" i="11"/>
  <c r="E540" i="13"/>
  <c r="E649" i="11"/>
  <c r="E217" i="11"/>
  <c r="G477" i="13"/>
  <c r="G430" i="13"/>
  <c r="G372" i="13"/>
  <c r="G321" i="13"/>
  <c r="G280" i="13"/>
  <c r="G232" i="13"/>
  <c r="G188" i="13"/>
  <c r="G124" i="13"/>
  <c r="G81" i="13"/>
  <c r="G26" i="13"/>
  <c r="G592" i="12"/>
  <c r="G543" i="12"/>
  <c r="G484" i="12"/>
  <c r="G436" i="12"/>
  <c r="G395" i="12"/>
  <c r="G355" i="12"/>
  <c r="G295" i="12"/>
  <c r="G226" i="12"/>
  <c r="G124" i="12"/>
  <c r="G40" i="12"/>
  <c r="G619" i="11"/>
  <c r="G571" i="11"/>
  <c r="G516" i="11"/>
  <c r="G477" i="11"/>
  <c r="G423" i="11"/>
  <c r="G375" i="11"/>
  <c r="G329" i="11"/>
  <c r="G254" i="11"/>
  <c r="G153" i="11"/>
  <c r="G76" i="11"/>
  <c r="G33" i="11"/>
  <c r="G469" i="13"/>
  <c r="G418" i="13"/>
  <c r="G370" i="13"/>
  <c r="G319" i="13"/>
  <c r="G271" i="13"/>
  <c r="G223" i="13"/>
  <c r="G184" i="13"/>
  <c r="G120" i="13"/>
  <c r="G66" i="13"/>
  <c r="G21" i="13"/>
  <c r="G590" i="12"/>
  <c r="G535" i="12"/>
  <c r="G475" i="12"/>
  <c r="G419" i="12"/>
  <c r="G383" i="12"/>
  <c r="G337" i="12"/>
  <c r="G289" i="12"/>
  <c r="G173" i="12"/>
  <c r="G113" i="12"/>
  <c r="G37" i="12"/>
  <c r="G615" i="11"/>
  <c r="G563" i="11"/>
  <c r="G504" i="11"/>
  <c r="G461" i="11"/>
  <c r="G417" i="11"/>
  <c r="G370" i="11"/>
  <c r="G327" i="11"/>
  <c r="G250" i="11"/>
  <c r="G145" i="11"/>
  <c r="G65" i="11"/>
  <c r="G31" i="11"/>
  <c r="G510" i="13"/>
  <c r="G462" i="13"/>
  <c r="G407" i="13"/>
  <c r="G368" i="13"/>
  <c r="G314" i="13"/>
  <c r="G266" i="13"/>
  <c r="G221" i="13"/>
  <c r="G168" i="13"/>
  <c r="G113" i="13"/>
  <c r="G51" i="13"/>
  <c r="G19" i="13"/>
  <c r="G573" i="12"/>
  <c r="G526" i="12"/>
  <c r="G468" i="12"/>
  <c r="G417" i="12"/>
  <c r="G376" i="12"/>
  <c r="G328" i="12"/>
  <c r="G280" i="12"/>
  <c r="G157" i="12"/>
  <c r="G91" i="12"/>
  <c r="G32" i="12"/>
  <c r="G605" i="11"/>
  <c r="G556" i="11"/>
  <c r="G447" i="13"/>
  <c r="G340" i="13"/>
  <c r="G259" i="13"/>
  <c r="G143" i="13"/>
  <c r="G33" i="13"/>
  <c r="G558" i="12"/>
  <c r="G464" i="12"/>
  <c r="G362" i="12"/>
  <c r="G241" i="12"/>
  <c r="G63" i="12"/>
  <c r="G586" i="11"/>
  <c r="G488" i="11"/>
  <c r="G428" i="11"/>
  <c r="G350" i="11"/>
  <c r="G283" i="11"/>
  <c r="G127" i="11"/>
  <c r="G41" i="11"/>
  <c r="G439" i="13"/>
  <c r="G323" i="13"/>
  <c r="G241" i="13"/>
  <c r="G133" i="13"/>
  <c r="G28" i="13"/>
  <c r="G550" i="12"/>
  <c r="G448" i="12"/>
  <c r="G357" i="12"/>
  <c r="G237" i="12"/>
  <c r="G55" i="12"/>
  <c r="G578" i="11"/>
  <c r="G481" i="11"/>
  <c r="G408" i="11"/>
  <c r="G341" i="11"/>
  <c r="G239" i="11"/>
  <c r="G105" i="11"/>
  <c r="G27" i="11"/>
  <c r="G506" i="13"/>
  <c r="G395" i="13"/>
  <c r="G308" i="13"/>
  <c r="G219" i="13"/>
  <c r="G105" i="13"/>
  <c r="G17" i="13"/>
  <c r="G514" i="12"/>
  <c r="G415" i="12"/>
  <c r="G318" i="12"/>
  <c r="G148" i="12"/>
  <c r="G30" i="12"/>
  <c r="G548" i="11"/>
  <c r="G479" i="11"/>
  <c r="G396" i="11"/>
  <c r="G331" i="11"/>
  <c r="G187" i="11"/>
  <c r="G85" i="11"/>
  <c r="G18" i="11"/>
  <c r="G496" i="13"/>
  <c r="G388" i="13"/>
  <c r="G299" i="13"/>
  <c r="G203" i="13"/>
  <c r="G98" i="13"/>
  <c r="G606" i="12"/>
  <c r="G503" i="12"/>
  <c r="G410" i="12"/>
  <c r="G316" i="12"/>
  <c r="G139" i="12"/>
  <c r="G21" i="12"/>
  <c r="G539" i="11"/>
  <c r="G449" i="11"/>
  <c r="G389" i="11"/>
  <c r="G308" i="11"/>
  <c r="G171" i="11"/>
  <c r="G50" i="11"/>
  <c r="G16" i="11"/>
  <c r="G494" i="13"/>
  <c r="G379" i="13"/>
  <c r="G287" i="13"/>
  <c r="G197" i="13"/>
  <c r="G90" i="13"/>
  <c r="G602" i="12"/>
  <c r="G491" i="12"/>
  <c r="G404" i="12"/>
  <c r="G314" i="12"/>
  <c r="G131" i="12"/>
  <c r="G16" i="12"/>
  <c r="G527" i="11"/>
  <c r="G432" i="11"/>
  <c r="G380" i="11"/>
  <c r="G302" i="11"/>
  <c r="G162" i="11"/>
  <c r="G48" i="11"/>
  <c r="G454" i="13"/>
  <c r="G352" i="13"/>
  <c r="G261" i="13"/>
  <c r="G149" i="13"/>
  <c r="G42" i="13"/>
  <c r="G565" i="12"/>
  <c r="G466" i="12"/>
  <c r="G367" i="12"/>
  <c r="G270" i="12"/>
  <c r="G72" i="12"/>
  <c r="G603" i="11"/>
  <c r="G497" i="11"/>
  <c r="G430" i="11"/>
  <c r="G368" i="11"/>
  <c r="G293" i="11"/>
  <c r="G138" i="11"/>
  <c r="G43" i="11"/>
  <c r="H427" i="13"/>
  <c r="H377" i="13"/>
  <c r="H182" i="13"/>
  <c r="H181" i="13"/>
  <c r="H180" i="13"/>
  <c r="H179" i="13"/>
  <c r="H178" i="13"/>
  <c r="H177" i="13"/>
  <c r="H176" i="13"/>
  <c r="H49" i="13"/>
  <c r="G428" i="13" l="1"/>
  <c r="H428" i="13" s="1"/>
  <c r="G356" i="13"/>
  <c r="H356" i="13" s="1"/>
  <c r="G350" i="13"/>
  <c r="H350" i="13" s="1"/>
  <c r="G349" i="13"/>
  <c r="H349" i="13" s="1"/>
  <c r="G338" i="13"/>
  <c r="H338" i="13" s="1"/>
  <c r="G285" i="13"/>
  <c r="H285" i="13" s="1"/>
  <c r="G247" i="13"/>
  <c r="H247" i="13" s="1"/>
  <c r="G246" i="13"/>
  <c r="H246" i="13" s="1"/>
  <c r="G201" i="13"/>
  <c r="H201" i="13" s="1"/>
  <c r="G186" i="13"/>
  <c r="H186" i="13" s="1"/>
  <c r="G175" i="13"/>
  <c r="H175" i="13" s="1"/>
  <c r="G48" i="13"/>
  <c r="H48" i="13" s="1"/>
  <c r="G47" i="13"/>
  <c r="H47" i="13" s="1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16" i="13"/>
  <c r="G524" i="12"/>
  <c r="H524" i="12" s="1"/>
  <c r="G452" i="12"/>
  <c r="H452" i="12" s="1"/>
  <c r="G446" i="12"/>
  <c r="H446" i="12" s="1"/>
  <c r="G445" i="12"/>
  <c r="H445" i="12" s="1"/>
  <c r="G434" i="12"/>
  <c r="H434" i="12" s="1"/>
  <c r="G381" i="12"/>
  <c r="H381" i="12" s="1"/>
  <c r="G343" i="12"/>
  <c r="H343" i="12" s="1"/>
  <c r="G342" i="12"/>
  <c r="H342" i="12" s="1"/>
  <c r="G293" i="12"/>
  <c r="H293" i="12" s="1"/>
  <c r="G278" i="12"/>
  <c r="H278" i="12" s="1"/>
  <c r="G267" i="12"/>
  <c r="H267" i="12" s="1"/>
  <c r="G265" i="12"/>
  <c r="H265" i="12" s="1"/>
  <c r="G238" i="12"/>
  <c r="H238" i="12" s="1"/>
  <c r="G234" i="12"/>
  <c r="H234" i="12" s="1"/>
  <c r="H523" i="12"/>
  <c r="H473" i="12"/>
  <c r="H268" i="12"/>
  <c r="H266" i="12"/>
  <c r="H239" i="12"/>
  <c r="H235" i="12"/>
  <c r="H128" i="12"/>
  <c r="H38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71" i="12"/>
  <c r="H272" i="12"/>
  <c r="H273" i="12"/>
  <c r="H274" i="12"/>
  <c r="H275" i="12"/>
  <c r="H276" i="12"/>
  <c r="H277" i="12"/>
  <c r="H281" i="12"/>
  <c r="H282" i="12"/>
  <c r="H283" i="12"/>
  <c r="H284" i="12"/>
  <c r="H285" i="12"/>
  <c r="H286" i="12"/>
  <c r="H287" i="12"/>
  <c r="H289" i="12"/>
  <c r="H290" i="12"/>
  <c r="H291" i="12"/>
  <c r="H292" i="12"/>
  <c r="H296" i="12"/>
  <c r="H297" i="12"/>
  <c r="H298" i="12"/>
  <c r="H299" i="12"/>
  <c r="H300" i="12"/>
  <c r="H301" i="12"/>
  <c r="H302" i="12"/>
  <c r="H305" i="12"/>
  <c r="H314" i="12"/>
  <c r="H319" i="12"/>
  <c r="H320" i="12"/>
  <c r="H321" i="12"/>
  <c r="H322" i="12"/>
  <c r="H323" i="12"/>
  <c r="H324" i="12"/>
  <c r="H325" i="12"/>
  <c r="H326" i="12"/>
  <c r="H329" i="12"/>
  <c r="H330" i="12"/>
  <c r="H331" i="12"/>
  <c r="H332" i="12"/>
  <c r="H333" i="12"/>
  <c r="H334" i="12"/>
  <c r="H335" i="12"/>
  <c r="H337" i="12"/>
  <c r="H338" i="12"/>
  <c r="H339" i="12"/>
  <c r="H340" i="12"/>
  <c r="H341" i="12"/>
  <c r="H346" i="12"/>
  <c r="H358" i="12"/>
  <c r="H359" i="12"/>
  <c r="H360" i="12"/>
  <c r="H363" i="12"/>
  <c r="H364" i="12"/>
  <c r="H365" i="12"/>
  <c r="H368" i="12"/>
  <c r="H369" i="12"/>
  <c r="H370" i="12"/>
  <c r="H371" i="12"/>
  <c r="H372" i="12"/>
  <c r="H373" i="12"/>
  <c r="H374" i="12"/>
  <c r="H377" i="12"/>
  <c r="H378" i="12"/>
  <c r="H379" i="12"/>
  <c r="H380" i="12"/>
  <c r="H383" i="12"/>
  <c r="H384" i="12"/>
  <c r="H385" i="12"/>
  <c r="H386" i="12"/>
  <c r="H387" i="12"/>
  <c r="H388" i="12"/>
  <c r="H389" i="12"/>
  <c r="H390" i="12"/>
  <c r="H391" i="12"/>
  <c r="H392" i="12"/>
  <c r="H393" i="12"/>
  <c r="H396" i="12"/>
  <c r="H397" i="12"/>
  <c r="H398" i="12"/>
  <c r="H399" i="12"/>
  <c r="H400" i="12"/>
  <c r="H401" i="12"/>
  <c r="H402" i="12"/>
  <c r="H405" i="12"/>
  <c r="H406" i="12"/>
  <c r="H407" i="12"/>
  <c r="H408" i="12"/>
  <c r="H411" i="12"/>
  <c r="H412" i="12"/>
  <c r="H413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6" i="12"/>
  <c r="H437" i="12"/>
  <c r="H438" i="12"/>
  <c r="H439" i="12"/>
  <c r="H440" i="12"/>
  <c r="H441" i="12"/>
  <c r="H442" i="12"/>
  <c r="H443" i="12"/>
  <c r="H444" i="12"/>
  <c r="H449" i="12"/>
  <c r="H450" i="12"/>
  <c r="H451" i="12"/>
  <c r="H455" i="12"/>
  <c r="H469" i="12"/>
  <c r="H470" i="12"/>
  <c r="H471" i="12"/>
  <c r="H472" i="12"/>
  <c r="H475" i="12"/>
  <c r="H476" i="12"/>
  <c r="H477" i="12"/>
  <c r="H478" i="12"/>
  <c r="H479" i="12"/>
  <c r="H480" i="12"/>
  <c r="H481" i="12"/>
  <c r="H482" i="12"/>
  <c r="H485" i="12"/>
  <c r="H486" i="12"/>
  <c r="H487" i="12"/>
  <c r="H488" i="12"/>
  <c r="H489" i="12"/>
  <c r="H494" i="12"/>
  <c r="H504" i="12"/>
  <c r="H505" i="12"/>
  <c r="H506" i="12"/>
  <c r="H507" i="12"/>
  <c r="H508" i="12"/>
  <c r="H509" i="12"/>
  <c r="H510" i="12"/>
  <c r="H511" i="12"/>
  <c r="H512" i="12"/>
  <c r="H515" i="12"/>
  <c r="H516" i="12"/>
  <c r="H517" i="12"/>
  <c r="H518" i="12"/>
  <c r="H519" i="12"/>
  <c r="H520" i="12"/>
  <c r="H521" i="12"/>
  <c r="H522" i="12"/>
  <c r="H514" i="12"/>
  <c r="H503" i="12"/>
  <c r="H491" i="12"/>
  <c r="H490" i="12" s="1"/>
  <c r="H484" i="12"/>
  <c r="H468" i="12"/>
  <c r="H466" i="12"/>
  <c r="H464" i="12"/>
  <c r="H463" i="12" s="1"/>
  <c r="H448" i="12"/>
  <c r="H417" i="12"/>
  <c r="H416" i="12" s="1"/>
  <c r="H415" i="12"/>
  <c r="H414" i="12" s="1"/>
  <c r="H410" i="12"/>
  <c r="H404" i="12"/>
  <c r="H395" i="12"/>
  <c r="H376" i="12"/>
  <c r="H367" i="12"/>
  <c r="H362" i="12"/>
  <c r="H357" i="12"/>
  <c r="H355" i="12"/>
  <c r="H328" i="12"/>
  <c r="H318" i="12"/>
  <c r="H316" i="12"/>
  <c r="H315" i="12" s="1"/>
  <c r="H295" i="12"/>
  <c r="H280" i="12"/>
  <c r="H270" i="12"/>
  <c r="H241" i="12"/>
  <c r="H237" i="12"/>
  <c r="H236" i="12" s="1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15" i="12"/>
  <c r="H536" i="11"/>
  <c r="H486" i="11"/>
  <c r="H281" i="11"/>
  <c r="H279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16" i="11"/>
  <c r="J678" i="11"/>
  <c r="J15" i="11"/>
  <c r="G537" i="11"/>
  <c r="H537" i="11" s="1"/>
  <c r="G465" i="11"/>
  <c r="H465" i="11" s="1"/>
  <c r="G459" i="11"/>
  <c r="H459" i="11" s="1"/>
  <c r="G458" i="11"/>
  <c r="H458" i="11" s="1"/>
  <c r="G447" i="11"/>
  <c r="H447" i="11" s="1"/>
  <c r="G394" i="11"/>
  <c r="H394" i="11" s="1"/>
  <c r="G356" i="11"/>
  <c r="H356" i="11" s="1"/>
  <c r="G355" i="11"/>
  <c r="H355" i="11" s="1"/>
  <c r="G306" i="11"/>
  <c r="H306" i="11" s="1"/>
  <c r="G291" i="11"/>
  <c r="H291" i="11" s="1"/>
  <c r="G280" i="11"/>
  <c r="H280" i="11" s="1"/>
  <c r="G278" i="11"/>
  <c r="H278" i="11" s="1"/>
  <c r="G247" i="11"/>
  <c r="H247" i="11" s="1"/>
  <c r="G143" i="11"/>
  <c r="H143" i="11" s="1"/>
  <c r="H252" i="11"/>
  <c r="H251" i="11"/>
  <c r="H248" i="11"/>
  <c r="H142" i="11"/>
  <c r="H361" i="12" l="1"/>
  <c r="H336" i="12"/>
  <c r="H496" i="12"/>
  <c r="H347" i="12"/>
  <c r="H313" i="12"/>
  <c r="H288" i="12"/>
  <c r="H483" i="12"/>
  <c r="H409" i="12"/>
  <c r="H382" i="12"/>
  <c r="H294" i="12"/>
  <c r="H279" i="12"/>
  <c r="H467" i="12"/>
  <c r="H394" i="12"/>
  <c r="H366" i="12"/>
  <c r="H269" i="12"/>
  <c r="H474" i="12"/>
  <c r="H435" i="12"/>
  <c r="H457" i="12"/>
  <c r="H327" i="12"/>
  <c r="H240" i="12"/>
  <c r="H513" i="12"/>
  <c r="H502" i="12"/>
  <c r="H495" i="12"/>
  <c r="H447" i="12"/>
  <c r="H356" i="12"/>
  <c r="H497" i="12"/>
  <c r="H498" i="12" s="1"/>
  <c r="H418" i="12"/>
  <c r="H317" i="12"/>
  <c r="H403" i="12"/>
  <c r="H375" i="12"/>
  <c r="H456" i="12"/>
  <c r="H348" i="12"/>
  <c r="H458" i="12"/>
  <c r="H459" i="12" s="1"/>
  <c r="H349" i="12"/>
  <c r="H350" i="12" s="1"/>
  <c r="H465" i="12"/>
  <c r="H354" i="12"/>
  <c r="H499" i="12" l="1"/>
  <c r="H460" i="12"/>
  <c r="H351" i="12"/>
  <c r="G129" i="12"/>
  <c r="H129" i="12" s="1"/>
  <c r="F11" i="8" l="1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10" i="8"/>
  <c r="E10" i="8" s="1"/>
  <c r="E546" i="13" l="1"/>
  <c r="H520" i="13"/>
  <c r="H517" i="13"/>
  <c r="H516" i="13"/>
  <c r="H515" i="13"/>
  <c r="H514" i="13"/>
  <c r="H513" i="13"/>
  <c r="H512" i="13"/>
  <c r="H511" i="13"/>
  <c r="H508" i="13"/>
  <c r="H507" i="13"/>
  <c r="H504" i="13"/>
  <c r="H503" i="13"/>
  <c r="H502" i="13"/>
  <c r="H501" i="13"/>
  <c r="H500" i="13"/>
  <c r="H499" i="13"/>
  <c r="H498" i="13"/>
  <c r="H497" i="13"/>
  <c r="H485" i="13"/>
  <c r="H482" i="13"/>
  <c r="H481" i="13"/>
  <c r="H480" i="13"/>
  <c r="H479" i="13"/>
  <c r="H478" i="13"/>
  <c r="H475" i="13"/>
  <c r="H474" i="13"/>
  <c r="H473" i="13"/>
  <c r="H472" i="13"/>
  <c r="H471" i="13"/>
  <c r="H470" i="13"/>
  <c r="H467" i="13"/>
  <c r="H466" i="13"/>
  <c r="H465" i="13"/>
  <c r="H464" i="13"/>
  <c r="H463" i="13"/>
  <c r="H460" i="13"/>
  <c r="H459" i="13"/>
  <c r="H458" i="13"/>
  <c r="H457" i="13"/>
  <c r="H456" i="13"/>
  <c r="H455" i="13"/>
  <c r="H452" i="13"/>
  <c r="H451" i="13"/>
  <c r="H450" i="13"/>
  <c r="H449" i="13"/>
  <c r="H448" i="13"/>
  <c r="H445" i="13"/>
  <c r="H444" i="13"/>
  <c r="H443" i="13"/>
  <c r="H442" i="13"/>
  <c r="H441" i="13"/>
  <c r="H440" i="13"/>
  <c r="H437" i="13"/>
  <c r="H436" i="13"/>
  <c r="H435" i="13"/>
  <c r="H434" i="13"/>
  <c r="H433" i="13"/>
  <c r="H432" i="13"/>
  <c r="H431" i="13"/>
  <c r="H426" i="13"/>
  <c r="H425" i="13"/>
  <c r="H424" i="13"/>
  <c r="H423" i="13"/>
  <c r="H422" i="13"/>
  <c r="H421" i="13"/>
  <c r="H420" i="13"/>
  <c r="H419" i="13"/>
  <c r="H416" i="13"/>
  <c r="H415" i="13"/>
  <c r="H414" i="13"/>
  <c r="H413" i="13"/>
  <c r="H412" i="13"/>
  <c r="H411" i="13"/>
  <c r="H410" i="13"/>
  <c r="H409" i="13"/>
  <c r="H408" i="13"/>
  <c r="H398" i="13"/>
  <c r="H395" i="13"/>
  <c r="H394" i="13" s="1"/>
  <c r="G394" i="13" s="1"/>
  <c r="H393" i="13"/>
  <c r="H392" i="13"/>
  <c r="H391" i="13"/>
  <c r="H390" i="13"/>
  <c r="H389" i="13"/>
  <c r="H386" i="13"/>
  <c r="H385" i="13"/>
  <c r="H384" i="13"/>
  <c r="H383" i="13"/>
  <c r="H382" i="13"/>
  <c r="H381" i="13"/>
  <c r="H380" i="13"/>
  <c r="H376" i="13"/>
  <c r="H375" i="13"/>
  <c r="H374" i="13"/>
  <c r="H373" i="13"/>
  <c r="H359" i="13"/>
  <c r="H355" i="13"/>
  <c r="H354" i="13"/>
  <c r="H353" i="13"/>
  <c r="H348" i="13"/>
  <c r="H347" i="13"/>
  <c r="H346" i="13"/>
  <c r="H345" i="13"/>
  <c r="H344" i="13"/>
  <c r="H343" i="13"/>
  <c r="H342" i="13"/>
  <c r="H341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17" i="13"/>
  <c r="H316" i="13"/>
  <c r="H315" i="13"/>
  <c r="H312" i="13"/>
  <c r="H311" i="13"/>
  <c r="H310" i="13"/>
  <c r="H309" i="13"/>
  <c r="H306" i="13"/>
  <c r="H305" i="13"/>
  <c r="H304" i="13"/>
  <c r="H303" i="13"/>
  <c r="H302" i="13"/>
  <c r="H301" i="13"/>
  <c r="H300" i="13"/>
  <c r="H297" i="13"/>
  <c r="H296" i="13"/>
  <c r="H295" i="13"/>
  <c r="H294" i="13"/>
  <c r="H293" i="13"/>
  <c r="H292" i="13"/>
  <c r="H291" i="13"/>
  <c r="H290" i="13"/>
  <c r="H289" i="13"/>
  <c r="H288" i="13"/>
  <c r="H284" i="13"/>
  <c r="H283" i="13"/>
  <c r="H282" i="13"/>
  <c r="H281" i="13"/>
  <c r="H278" i="13"/>
  <c r="H277" i="13"/>
  <c r="H276" i="13"/>
  <c r="H275" i="13"/>
  <c r="H274" i="13"/>
  <c r="H273" i="13"/>
  <c r="H272" i="13"/>
  <c r="H269" i="13"/>
  <c r="H268" i="13"/>
  <c r="H267" i="13"/>
  <c r="H264" i="13"/>
  <c r="H263" i="13"/>
  <c r="H262" i="13"/>
  <c r="H250" i="13"/>
  <c r="H245" i="13"/>
  <c r="H244" i="13"/>
  <c r="H243" i="13"/>
  <c r="H242" i="13"/>
  <c r="H239" i="13"/>
  <c r="H238" i="13"/>
  <c r="H237" i="13"/>
  <c r="H236" i="13"/>
  <c r="H235" i="13"/>
  <c r="H234" i="13"/>
  <c r="H233" i="13"/>
  <c r="H230" i="13"/>
  <c r="H229" i="13"/>
  <c r="H228" i="13"/>
  <c r="H227" i="13"/>
  <c r="H226" i="13"/>
  <c r="H225" i="13"/>
  <c r="H224" i="13"/>
  <c r="H210" i="13"/>
  <c r="H207" i="13"/>
  <c r="H206" i="13"/>
  <c r="H205" i="13"/>
  <c r="H204" i="13"/>
  <c r="H200" i="13"/>
  <c r="H199" i="13"/>
  <c r="H198" i="13"/>
  <c r="H195" i="13"/>
  <c r="H194" i="13"/>
  <c r="H193" i="13"/>
  <c r="H192" i="13"/>
  <c r="H191" i="13"/>
  <c r="H190" i="13"/>
  <c r="H189" i="13"/>
  <c r="H185" i="13"/>
  <c r="H174" i="13"/>
  <c r="H173" i="13"/>
  <c r="H172" i="13"/>
  <c r="H171" i="13"/>
  <c r="H170" i="13"/>
  <c r="H169" i="13"/>
  <c r="H159" i="13"/>
  <c r="H532" i="13" s="1"/>
  <c r="H156" i="13"/>
  <c r="H155" i="13"/>
  <c r="H154" i="13"/>
  <c r="H153" i="13"/>
  <c r="H152" i="13"/>
  <c r="H151" i="13"/>
  <c r="H150" i="13"/>
  <c r="H147" i="13"/>
  <c r="H146" i="13"/>
  <c r="H145" i="13"/>
  <c r="H144" i="13"/>
  <c r="H141" i="13"/>
  <c r="H140" i="13"/>
  <c r="H139" i="13"/>
  <c r="H138" i="13"/>
  <c r="H137" i="13"/>
  <c r="H136" i="13"/>
  <c r="H135" i="13"/>
  <c r="H134" i="13"/>
  <c r="H131" i="13"/>
  <c r="H130" i="13"/>
  <c r="H129" i="13"/>
  <c r="H128" i="13"/>
  <c r="H127" i="13"/>
  <c r="H126" i="13"/>
  <c r="H125" i="13"/>
  <c r="H122" i="13"/>
  <c r="H121" i="13"/>
  <c r="H118" i="13"/>
  <c r="H117" i="13"/>
  <c r="H116" i="13"/>
  <c r="H115" i="13"/>
  <c r="H114" i="13"/>
  <c r="H111" i="13"/>
  <c r="H110" i="13"/>
  <c r="H109" i="13"/>
  <c r="H108" i="13"/>
  <c r="H107" i="13"/>
  <c r="H106" i="13"/>
  <c r="H103" i="13"/>
  <c r="H102" i="13"/>
  <c r="H101" i="13"/>
  <c r="H100" i="13"/>
  <c r="H99" i="13"/>
  <c r="H96" i="13"/>
  <c r="H95" i="13"/>
  <c r="H94" i="13"/>
  <c r="H93" i="13"/>
  <c r="H92" i="13"/>
  <c r="H91" i="13"/>
  <c r="H88" i="13"/>
  <c r="H87" i="13"/>
  <c r="H86" i="13"/>
  <c r="H85" i="13"/>
  <c r="H84" i="13"/>
  <c r="H83" i="13"/>
  <c r="H82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6" i="13"/>
  <c r="H45" i="13"/>
  <c r="H44" i="13"/>
  <c r="H43" i="13"/>
  <c r="H40" i="13"/>
  <c r="H39" i="13"/>
  <c r="H38" i="13"/>
  <c r="H37" i="13"/>
  <c r="H36" i="13"/>
  <c r="H35" i="13"/>
  <c r="H34" i="13"/>
  <c r="H31" i="13"/>
  <c r="H30" i="13"/>
  <c r="H29" i="13"/>
  <c r="H24" i="13"/>
  <c r="H23" i="13"/>
  <c r="H22" i="13"/>
  <c r="J547" i="13"/>
  <c r="H510" i="13"/>
  <c r="H506" i="13"/>
  <c r="H505" i="13" s="1"/>
  <c r="G505" i="13" s="1"/>
  <c r="H496" i="13"/>
  <c r="H494" i="13"/>
  <c r="H493" i="13" s="1"/>
  <c r="G493" i="13" s="1"/>
  <c r="H477" i="13"/>
  <c r="H469" i="13"/>
  <c r="H462" i="13"/>
  <c r="H454" i="13"/>
  <c r="H447" i="13"/>
  <c r="H439" i="13"/>
  <c r="H430" i="13"/>
  <c r="H418" i="13"/>
  <c r="H407" i="13"/>
  <c r="H388" i="13"/>
  <c r="H379" i="13"/>
  <c r="H372" i="13"/>
  <c r="H370" i="13"/>
  <c r="H369" i="13" s="1"/>
  <c r="G369" i="13" s="1"/>
  <c r="H368" i="13"/>
  <c r="H352" i="13"/>
  <c r="H340" i="13"/>
  <c r="H323" i="13"/>
  <c r="H321" i="13"/>
  <c r="H320" i="13" s="1"/>
  <c r="G320" i="13" s="1"/>
  <c r="H319" i="13"/>
  <c r="H318" i="13" s="1"/>
  <c r="G318" i="13" s="1"/>
  <c r="H314" i="13"/>
  <c r="H308" i="13"/>
  <c r="H299" i="13"/>
  <c r="H287" i="13"/>
  <c r="H280" i="13"/>
  <c r="H271" i="13"/>
  <c r="H266" i="13"/>
  <c r="H261" i="13"/>
  <c r="H259" i="13"/>
  <c r="H241" i="13"/>
  <c r="H232" i="13"/>
  <c r="H223" i="13"/>
  <c r="H221" i="13"/>
  <c r="H219" i="13"/>
  <c r="H203" i="13"/>
  <c r="H197" i="13"/>
  <c r="H188" i="13"/>
  <c r="H184" i="13"/>
  <c r="H168" i="13"/>
  <c r="H149" i="13"/>
  <c r="H143" i="13"/>
  <c r="H133" i="13"/>
  <c r="H124" i="13"/>
  <c r="H120" i="13"/>
  <c r="H113" i="13"/>
  <c r="H105" i="13"/>
  <c r="H98" i="13"/>
  <c r="H90" i="13"/>
  <c r="H81" i="13"/>
  <c r="H66" i="13"/>
  <c r="H51" i="13"/>
  <c r="H42" i="13"/>
  <c r="H33" i="13"/>
  <c r="H28" i="13"/>
  <c r="H26" i="13"/>
  <c r="H25" i="13" s="1"/>
  <c r="G25" i="13" s="1"/>
  <c r="H21" i="13"/>
  <c r="H19" i="13"/>
  <c r="H18" i="13" s="1"/>
  <c r="G18" i="13" s="1"/>
  <c r="H17" i="13"/>
  <c r="H446" i="13" l="1"/>
  <c r="G446" i="13" s="1"/>
  <c r="H522" i="13"/>
  <c r="H476" i="13"/>
  <c r="G476" i="13" s="1"/>
  <c r="H523" i="13"/>
  <c r="H524" i="13" s="1"/>
  <c r="H495" i="13"/>
  <c r="G495" i="13" s="1"/>
  <c r="H486" i="13"/>
  <c r="H509" i="13"/>
  <c r="G509" i="13" s="1"/>
  <c r="H429" i="13"/>
  <c r="G429" i="13" s="1"/>
  <c r="H488" i="13"/>
  <c r="H489" i="13" s="1"/>
  <c r="H521" i="13"/>
  <c r="H487" i="13"/>
  <c r="H401" i="13"/>
  <c r="H402" i="13" s="1"/>
  <c r="H406" i="13"/>
  <c r="G406" i="13" s="1"/>
  <c r="H461" i="13"/>
  <c r="G461" i="13" s="1"/>
  <c r="H417" i="13"/>
  <c r="G417" i="13" s="1"/>
  <c r="H400" i="13"/>
  <c r="H453" i="13"/>
  <c r="G453" i="13" s="1"/>
  <c r="H399" i="13"/>
  <c r="H468" i="13"/>
  <c r="G468" i="13" s="1"/>
  <c r="H119" i="13"/>
  <c r="G119" i="13" s="1"/>
  <c r="H438" i="13"/>
  <c r="G438" i="13" s="1"/>
  <c r="H240" i="13"/>
  <c r="G240" i="13" s="1"/>
  <c r="H371" i="13"/>
  <c r="G371" i="13" s="1"/>
  <c r="H222" i="13"/>
  <c r="G222" i="13" s="1"/>
  <c r="H378" i="13"/>
  <c r="G378" i="13" s="1"/>
  <c r="H367" i="13"/>
  <c r="G367" i="13" s="1"/>
  <c r="H387" i="13"/>
  <c r="G387" i="13" s="1"/>
  <c r="H218" i="13"/>
  <c r="G218" i="13" s="1"/>
  <c r="H212" i="13"/>
  <c r="H213" i="13"/>
  <c r="H214" i="13" s="1"/>
  <c r="H253" i="13"/>
  <c r="H254" i="13" s="1"/>
  <c r="H142" i="13"/>
  <c r="G142" i="13" s="1"/>
  <c r="H231" i="13"/>
  <c r="G231" i="13" s="1"/>
  <c r="H50" i="13"/>
  <c r="G50" i="13" s="1"/>
  <c r="H167" i="13"/>
  <c r="G167" i="13" s="1"/>
  <c r="H252" i="13"/>
  <c r="H20" i="13"/>
  <c r="G20" i="13" s="1"/>
  <c r="H220" i="13"/>
  <c r="G220" i="13" s="1"/>
  <c r="H351" i="13"/>
  <c r="G351" i="13" s="1"/>
  <c r="H361" i="13"/>
  <c r="H270" i="13"/>
  <c r="G270" i="13" s="1"/>
  <c r="H260" i="13"/>
  <c r="G260" i="13" s="1"/>
  <c r="H339" i="13"/>
  <c r="G339" i="13" s="1"/>
  <c r="H360" i="13"/>
  <c r="H307" i="13"/>
  <c r="G307" i="13" s="1"/>
  <c r="H258" i="13"/>
  <c r="G258" i="13" s="1"/>
  <c r="H322" i="13"/>
  <c r="G322" i="13" s="1"/>
  <c r="H265" i="13"/>
  <c r="G265" i="13" s="1"/>
  <c r="H279" i="13"/>
  <c r="G279" i="13" s="1"/>
  <c r="H286" i="13"/>
  <c r="G286" i="13" s="1"/>
  <c r="H313" i="13"/>
  <c r="G313" i="13" s="1"/>
  <c r="H362" i="13"/>
  <c r="H363" i="13" s="1"/>
  <c r="H298" i="13"/>
  <c r="G298" i="13" s="1"/>
  <c r="H211" i="13"/>
  <c r="H183" i="13"/>
  <c r="G183" i="13" s="1"/>
  <c r="H251" i="13"/>
  <c r="H187" i="13"/>
  <c r="G187" i="13" s="1"/>
  <c r="H148" i="13"/>
  <c r="G148" i="13" s="1"/>
  <c r="H65" i="13"/>
  <c r="G65" i="13" s="1"/>
  <c r="H162" i="13"/>
  <c r="H27" i="13"/>
  <c r="G27" i="13" s="1"/>
  <c r="H202" i="13"/>
  <c r="G202" i="13" s="1"/>
  <c r="H161" i="13"/>
  <c r="H16" i="13"/>
  <c r="G16" i="13" s="1"/>
  <c r="H160" i="13"/>
  <c r="H89" i="13"/>
  <c r="G89" i="13" s="1"/>
  <c r="H41" i="13"/>
  <c r="G41" i="13" s="1"/>
  <c r="H112" i="13"/>
  <c r="G112" i="13" s="1"/>
  <c r="H123" i="13"/>
  <c r="G123" i="13" s="1"/>
  <c r="H132" i="13"/>
  <c r="G132" i="13" s="1"/>
  <c r="H97" i="13"/>
  <c r="G97" i="13" s="1"/>
  <c r="H32" i="13"/>
  <c r="G32" i="13" s="1"/>
  <c r="H80" i="13"/>
  <c r="G80" i="13" s="1"/>
  <c r="H104" i="13"/>
  <c r="G104" i="13" s="1"/>
  <c r="H533" i="13" l="1"/>
  <c r="H525" i="13"/>
  <c r="H534" i="13"/>
  <c r="H490" i="13"/>
  <c r="H163" i="13"/>
  <c r="H164" i="13" s="1"/>
  <c r="H535" i="13"/>
  <c r="H536" i="13" s="1"/>
  <c r="H403" i="13"/>
  <c r="H364" i="13"/>
  <c r="H255" i="13"/>
  <c r="H215" i="13"/>
  <c r="H196" i="13"/>
  <c r="G196" i="13" s="1"/>
  <c r="H537" i="13" l="1"/>
  <c r="H540" i="13" s="1"/>
  <c r="H541" i="13" s="1"/>
  <c r="H546" i="13" s="1"/>
  <c r="H547" i="13" s="1"/>
  <c r="H543" i="13" l="1"/>
  <c r="E41" i="8"/>
  <c r="H30" i="12"/>
  <c r="H29" i="12" s="1"/>
  <c r="G29" i="12" s="1"/>
  <c r="H21" i="12"/>
  <c r="H16" i="12"/>
  <c r="E642" i="12"/>
  <c r="H616" i="12"/>
  <c r="H613" i="12"/>
  <c r="H612" i="12"/>
  <c r="H611" i="12"/>
  <c r="H610" i="12"/>
  <c r="H609" i="12"/>
  <c r="H608" i="12"/>
  <c r="H607" i="12"/>
  <c r="H606" i="12"/>
  <c r="H604" i="12"/>
  <c r="H603" i="12"/>
  <c r="H602" i="12"/>
  <c r="H600" i="12"/>
  <c r="H599" i="12"/>
  <c r="H598" i="12"/>
  <c r="H597" i="12"/>
  <c r="H596" i="12"/>
  <c r="H595" i="12"/>
  <c r="H594" i="12"/>
  <c r="H593" i="12"/>
  <c r="H592" i="12"/>
  <c r="H590" i="12"/>
  <c r="H589" i="12" s="1"/>
  <c r="G589" i="12" s="1"/>
  <c r="H581" i="12"/>
  <c r="H578" i="12"/>
  <c r="H577" i="12"/>
  <c r="H576" i="12"/>
  <c r="H575" i="12"/>
  <c r="H574" i="12"/>
  <c r="H573" i="12"/>
  <c r="H571" i="12"/>
  <c r="H570" i="12"/>
  <c r="H569" i="12"/>
  <c r="H568" i="12"/>
  <c r="H567" i="12"/>
  <c r="H566" i="12"/>
  <c r="H565" i="12"/>
  <c r="H563" i="12"/>
  <c r="H562" i="12"/>
  <c r="H561" i="12"/>
  <c r="H560" i="12"/>
  <c r="H559" i="12"/>
  <c r="H558" i="12"/>
  <c r="H556" i="12"/>
  <c r="H555" i="12"/>
  <c r="H554" i="12"/>
  <c r="H553" i="12"/>
  <c r="H552" i="12"/>
  <c r="H551" i="12"/>
  <c r="H550" i="12"/>
  <c r="H548" i="12"/>
  <c r="H547" i="12"/>
  <c r="H546" i="12"/>
  <c r="H545" i="12"/>
  <c r="H544" i="12"/>
  <c r="H543" i="12"/>
  <c r="H541" i="12"/>
  <c r="H540" i="12"/>
  <c r="H539" i="12"/>
  <c r="H538" i="12"/>
  <c r="H537" i="12"/>
  <c r="H536" i="12"/>
  <c r="H535" i="12"/>
  <c r="H533" i="12"/>
  <c r="H532" i="12"/>
  <c r="H531" i="12"/>
  <c r="H530" i="12"/>
  <c r="H529" i="12"/>
  <c r="H528" i="12"/>
  <c r="H527" i="12"/>
  <c r="H526" i="12"/>
  <c r="H227" i="12"/>
  <c r="H228" i="12"/>
  <c r="H229" i="12"/>
  <c r="H230" i="12"/>
  <c r="H231" i="12"/>
  <c r="H232" i="12"/>
  <c r="H233" i="12"/>
  <c r="H308" i="12" s="1"/>
  <c r="H309" i="12" s="1"/>
  <c r="H226" i="12"/>
  <c r="H306" i="12" s="1"/>
  <c r="H173" i="12"/>
  <c r="H184" i="12" s="1"/>
  <c r="E199" i="12"/>
  <c r="H183" i="12"/>
  <c r="E187" i="12"/>
  <c r="H180" i="12"/>
  <c r="H179" i="12"/>
  <c r="H178" i="12"/>
  <c r="H177" i="12"/>
  <c r="H176" i="12"/>
  <c r="H175" i="12"/>
  <c r="H174" i="12"/>
  <c r="H164" i="12"/>
  <c r="E168" i="12"/>
  <c r="H161" i="12"/>
  <c r="H160" i="12"/>
  <c r="H159" i="12"/>
  <c r="H158" i="12"/>
  <c r="H157" i="12"/>
  <c r="H155" i="12"/>
  <c r="H154" i="12"/>
  <c r="H153" i="12"/>
  <c r="H152" i="12"/>
  <c r="H151" i="12"/>
  <c r="H150" i="12"/>
  <c r="H149" i="12"/>
  <c r="H148" i="12"/>
  <c r="H146" i="12"/>
  <c r="H145" i="12"/>
  <c r="H144" i="12"/>
  <c r="H143" i="12"/>
  <c r="H142" i="12"/>
  <c r="H141" i="12"/>
  <c r="H140" i="12"/>
  <c r="H139" i="12"/>
  <c r="H137" i="12"/>
  <c r="H136" i="12"/>
  <c r="H135" i="12"/>
  <c r="H134" i="12"/>
  <c r="H133" i="12"/>
  <c r="H132" i="12"/>
  <c r="H131" i="12"/>
  <c r="H127" i="12"/>
  <c r="H126" i="12"/>
  <c r="H125" i="12"/>
  <c r="H124" i="12"/>
  <c r="H122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82" i="12"/>
  <c r="E86" i="12"/>
  <c r="H79" i="12"/>
  <c r="H78" i="12"/>
  <c r="H77" i="12"/>
  <c r="H76" i="12"/>
  <c r="H75" i="12"/>
  <c r="H74" i="12"/>
  <c r="H73" i="12"/>
  <c r="H72" i="12"/>
  <c r="H70" i="12"/>
  <c r="H69" i="12"/>
  <c r="H68" i="12"/>
  <c r="H67" i="12"/>
  <c r="H66" i="12"/>
  <c r="H65" i="12"/>
  <c r="H64" i="12"/>
  <c r="H63" i="12"/>
  <c r="H61" i="12"/>
  <c r="H60" i="12"/>
  <c r="H59" i="12"/>
  <c r="H58" i="12"/>
  <c r="H57" i="12"/>
  <c r="H56" i="12"/>
  <c r="H55" i="12"/>
  <c r="E50" i="12"/>
  <c r="H46" i="12"/>
  <c r="H43" i="12"/>
  <c r="H42" i="12"/>
  <c r="H41" i="12"/>
  <c r="H40" i="12"/>
  <c r="H37" i="12"/>
  <c r="H36" i="12" s="1"/>
  <c r="G36" i="12" s="1"/>
  <c r="H35" i="12"/>
  <c r="H34" i="12"/>
  <c r="H32" i="12"/>
  <c r="H31" i="12" s="1"/>
  <c r="G31" i="12" s="1"/>
  <c r="H28" i="12"/>
  <c r="H27" i="12"/>
  <c r="H25" i="12"/>
  <c r="H49" i="12" s="1"/>
  <c r="H24" i="12"/>
  <c r="H23" i="12"/>
  <c r="H22" i="12"/>
  <c r="H19" i="12"/>
  <c r="H18" i="12"/>
  <c r="H53" i="11"/>
  <c r="H52" i="11"/>
  <c r="H51" i="11"/>
  <c r="H46" i="11"/>
  <c r="H45" i="11"/>
  <c r="H44" i="11"/>
  <c r="H39" i="11"/>
  <c r="H38" i="11"/>
  <c r="H36" i="11"/>
  <c r="H35" i="11"/>
  <c r="H34" i="11"/>
  <c r="H29" i="11"/>
  <c r="H28" i="11"/>
  <c r="H25" i="11"/>
  <c r="H24" i="11"/>
  <c r="H22" i="11"/>
  <c r="H21" i="11"/>
  <c r="H20" i="11"/>
  <c r="H19" i="11"/>
  <c r="E664" i="12"/>
  <c r="E209" i="12"/>
  <c r="H619" i="11"/>
  <c r="H615" i="11"/>
  <c r="H605" i="11"/>
  <c r="H603" i="11"/>
  <c r="H602" i="11" s="1"/>
  <c r="G602" i="11" s="1"/>
  <c r="H586" i="11"/>
  <c r="H578" i="11"/>
  <c r="H571" i="11"/>
  <c r="H563" i="11"/>
  <c r="H556" i="11"/>
  <c r="H548" i="11"/>
  <c r="H539" i="11"/>
  <c r="H527" i="11"/>
  <c r="H516" i="11"/>
  <c r="H504" i="11"/>
  <c r="H503" i="11" s="1"/>
  <c r="G503" i="11" s="1"/>
  <c r="H497" i="11"/>
  <c r="H488" i="11"/>
  <c r="H481" i="11"/>
  <c r="H479" i="11"/>
  <c r="H477" i="11"/>
  <c r="H476" i="11" s="1"/>
  <c r="G476" i="11" s="1"/>
  <c r="H461" i="11"/>
  <c r="H449" i="11"/>
  <c r="H432" i="11"/>
  <c r="H430" i="11"/>
  <c r="H429" i="11" s="1"/>
  <c r="G429" i="11" s="1"/>
  <c r="H428" i="11"/>
  <c r="H427" i="11" s="1"/>
  <c r="G427" i="11" s="1"/>
  <c r="H417" i="11"/>
  <c r="H408" i="11"/>
  <c r="H396" i="11"/>
  <c r="H389" i="11"/>
  <c r="H380" i="11"/>
  <c r="H370" i="11"/>
  <c r="H368" i="11"/>
  <c r="H367" i="11" s="1"/>
  <c r="G367" i="11" s="1"/>
  <c r="H350" i="11"/>
  <c r="H341" i="11"/>
  <c r="H331" i="11"/>
  <c r="H329" i="11"/>
  <c r="H328" i="11" s="1"/>
  <c r="G328" i="11" s="1"/>
  <c r="H327" i="11"/>
  <c r="H326" i="11" s="1"/>
  <c r="G326" i="11" s="1"/>
  <c r="H308" i="11"/>
  <c r="H302" i="11"/>
  <c r="H293" i="11"/>
  <c r="H283" i="11"/>
  <c r="H254" i="11"/>
  <c r="H250" i="11"/>
  <c r="H249" i="11" s="1"/>
  <c r="G249" i="11" s="1"/>
  <c r="H239" i="11"/>
  <c r="H50" i="11"/>
  <c r="H48" i="11"/>
  <c r="H47" i="11" s="1"/>
  <c r="G47" i="11" s="1"/>
  <c r="H43" i="11"/>
  <c r="H41" i="11"/>
  <c r="H40" i="11" s="1"/>
  <c r="G40" i="11" s="1"/>
  <c r="H33" i="11"/>
  <c r="H31" i="11"/>
  <c r="H30" i="11" s="1"/>
  <c r="G30" i="11" s="1"/>
  <c r="H27" i="11"/>
  <c r="E677" i="11"/>
  <c r="E655" i="11"/>
  <c r="H629" i="11"/>
  <c r="H626" i="11"/>
  <c r="H625" i="11"/>
  <c r="H624" i="11"/>
  <c r="H623" i="11"/>
  <c r="H622" i="11"/>
  <c r="H621" i="11"/>
  <c r="H620" i="11"/>
  <c r="H617" i="11"/>
  <c r="H616" i="11"/>
  <c r="H613" i="11"/>
  <c r="H612" i="11"/>
  <c r="H611" i="11"/>
  <c r="H610" i="11"/>
  <c r="H609" i="11"/>
  <c r="H608" i="11"/>
  <c r="H607" i="11"/>
  <c r="H606" i="11"/>
  <c r="H507" i="11"/>
  <c r="H594" i="11"/>
  <c r="H591" i="11"/>
  <c r="H590" i="11"/>
  <c r="H589" i="11"/>
  <c r="H588" i="11"/>
  <c r="H587" i="11"/>
  <c r="H584" i="11"/>
  <c r="H583" i="11"/>
  <c r="H582" i="11"/>
  <c r="H581" i="11"/>
  <c r="H580" i="11"/>
  <c r="H579" i="11"/>
  <c r="H576" i="11"/>
  <c r="H575" i="11"/>
  <c r="H574" i="11"/>
  <c r="H573" i="11"/>
  <c r="H572" i="11"/>
  <c r="H569" i="11"/>
  <c r="H568" i="11"/>
  <c r="H567" i="11"/>
  <c r="H566" i="11"/>
  <c r="H565" i="11"/>
  <c r="H564" i="11"/>
  <c r="H561" i="11"/>
  <c r="H560" i="11"/>
  <c r="H559" i="11"/>
  <c r="H558" i="11"/>
  <c r="H557" i="11"/>
  <c r="H554" i="11"/>
  <c r="H553" i="11"/>
  <c r="H552" i="11"/>
  <c r="H551" i="11"/>
  <c r="H550" i="11"/>
  <c r="H549" i="11"/>
  <c r="H546" i="11"/>
  <c r="H545" i="11"/>
  <c r="H544" i="11"/>
  <c r="H543" i="11"/>
  <c r="H542" i="11"/>
  <c r="H541" i="11"/>
  <c r="H540" i="11"/>
  <c r="H535" i="11"/>
  <c r="H534" i="11"/>
  <c r="H533" i="11"/>
  <c r="H532" i="11"/>
  <c r="H531" i="11"/>
  <c r="H530" i="11"/>
  <c r="H529" i="11"/>
  <c r="H528" i="11"/>
  <c r="H525" i="11"/>
  <c r="H524" i="11"/>
  <c r="H523" i="11"/>
  <c r="H522" i="11"/>
  <c r="H521" i="11"/>
  <c r="H520" i="11"/>
  <c r="H519" i="11"/>
  <c r="H518" i="11"/>
  <c r="H517" i="11"/>
  <c r="H502" i="11"/>
  <c r="H501" i="11"/>
  <c r="H500" i="11"/>
  <c r="H499" i="11"/>
  <c r="H498" i="11"/>
  <c r="H495" i="11"/>
  <c r="H494" i="11"/>
  <c r="H493" i="11"/>
  <c r="H492" i="11"/>
  <c r="H491" i="11"/>
  <c r="H490" i="11"/>
  <c r="H489" i="11"/>
  <c r="H485" i="11"/>
  <c r="H484" i="11"/>
  <c r="H483" i="11"/>
  <c r="H482" i="11"/>
  <c r="H468" i="11"/>
  <c r="H464" i="11"/>
  <c r="H463" i="11"/>
  <c r="H462" i="11"/>
  <c r="H457" i="11"/>
  <c r="H456" i="11"/>
  <c r="H455" i="11"/>
  <c r="H454" i="11"/>
  <c r="H453" i="11"/>
  <c r="H452" i="11"/>
  <c r="H451" i="11"/>
  <c r="H450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26" i="11"/>
  <c r="H425" i="11"/>
  <c r="H424" i="11"/>
  <c r="H423" i="11"/>
  <c r="H421" i="11"/>
  <c r="H420" i="11"/>
  <c r="H419" i="11"/>
  <c r="H418" i="11"/>
  <c r="H415" i="11"/>
  <c r="H414" i="11"/>
  <c r="H413" i="11"/>
  <c r="H412" i="11"/>
  <c r="H411" i="11"/>
  <c r="H410" i="11"/>
  <c r="H409" i="11"/>
  <c r="H406" i="11"/>
  <c r="H405" i="11"/>
  <c r="H404" i="11"/>
  <c r="H403" i="11"/>
  <c r="H402" i="11"/>
  <c r="H401" i="11"/>
  <c r="H400" i="11"/>
  <c r="H399" i="11"/>
  <c r="H398" i="11"/>
  <c r="H397" i="11"/>
  <c r="H393" i="11"/>
  <c r="H392" i="11"/>
  <c r="H391" i="11"/>
  <c r="H390" i="11"/>
  <c r="H387" i="11"/>
  <c r="H386" i="11"/>
  <c r="H385" i="11"/>
  <c r="H384" i="11"/>
  <c r="H383" i="11"/>
  <c r="H382" i="11"/>
  <c r="H381" i="11"/>
  <c r="H378" i="11"/>
  <c r="H377" i="11"/>
  <c r="H376" i="11"/>
  <c r="H375" i="11"/>
  <c r="H373" i="11"/>
  <c r="H372" i="11"/>
  <c r="H371" i="11"/>
  <c r="H359" i="11"/>
  <c r="H354" i="11"/>
  <c r="H353" i="11"/>
  <c r="H352" i="11"/>
  <c r="H351" i="11"/>
  <c r="H348" i="11"/>
  <c r="H347" i="11"/>
  <c r="H346" i="11"/>
  <c r="H345" i="11"/>
  <c r="H344" i="11"/>
  <c r="H343" i="11"/>
  <c r="H342" i="11"/>
  <c r="H339" i="11"/>
  <c r="H338" i="11"/>
  <c r="H337" i="11"/>
  <c r="H336" i="11"/>
  <c r="H335" i="11"/>
  <c r="H334" i="11"/>
  <c r="H333" i="11"/>
  <c r="H332" i="11"/>
  <c r="H318" i="11"/>
  <c r="H315" i="11"/>
  <c r="H314" i="11"/>
  <c r="H313" i="11"/>
  <c r="H312" i="11"/>
  <c r="H311" i="11"/>
  <c r="H310" i="11"/>
  <c r="H309" i="11"/>
  <c r="H305" i="11"/>
  <c r="H304" i="11"/>
  <c r="H303" i="11"/>
  <c r="H300" i="11"/>
  <c r="H299" i="11"/>
  <c r="H298" i="11"/>
  <c r="H297" i="11"/>
  <c r="H296" i="11"/>
  <c r="H295" i="11"/>
  <c r="H294" i="11"/>
  <c r="H290" i="11"/>
  <c r="H289" i="11"/>
  <c r="H288" i="11"/>
  <c r="H287" i="11"/>
  <c r="H286" i="11"/>
  <c r="H285" i="11"/>
  <c r="H284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46" i="11"/>
  <c r="H245" i="11"/>
  <c r="H244" i="11"/>
  <c r="H243" i="11"/>
  <c r="H242" i="11"/>
  <c r="H241" i="11"/>
  <c r="H240" i="11"/>
  <c r="F41" i="8" l="1"/>
  <c r="H41" i="8"/>
  <c r="I41" i="8" s="1"/>
  <c r="H307" i="12"/>
  <c r="H310" i="12" s="1"/>
  <c r="H32" i="11"/>
  <c r="H510" i="11"/>
  <c r="H511" i="11" s="1"/>
  <c r="H37" i="11"/>
  <c r="G37" i="11" s="1"/>
  <c r="H26" i="11"/>
  <c r="G26" i="11" s="1"/>
  <c r="H614" i="11"/>
  <c r="G614" i="11" s="1"/>
  <c r="H601" i="12"/>
  <c r="G601" i="12" s="1"/>
  <c r="H225" i="12"/>
  <c r="G225" i="12" s="1"/>
  <c r="H33" i="12"/>
  <c r="G33" i="12" s="1"/>
  <c r="H584" i="12"/>
  <c r="H585" i="12" s="1"/>
  <c r="H361" i="11"/>
  <c r="H509" i="11"/>
  <c r="H591" i="12"/>
  <c r="G591" i="12" s="1"/>
  <c r="H470" i="11"/>
  <c r="H23" i="11"/>
  <c r="G23" i="11" s="1"/>
  <c r="H388" i="11"/>
  <c r="G388" i="11" s="1"/>
  <c r="H407" i="11"/>
  <c r="G407" i="11" s="1"/>
  <c r="H42" i="11"/>
  <c r="G42" i="11" s="1"/>
  <c r="H597" i="11"/>
  <c r="H598" i="11" s="1"/>
  <c r="H632" i="11"/>
  <c r="H633" i="11" s="1"/>
  <c r="H321" i="11"/>
  <c r="H322" i="11" s="1"/>
  <c r="H471" i="11"/>
  <c r="H472" i="11" s="1"/>
  <c r="H631" i="11"/>
  <c r="H49" i="11"/>
  <c r="G49" i="11" s="1"/>
  <c r="H641" i="11"/>
  <c r="H480" i="11"/>
  <c r="G480" i="11" s="1"/>
  <c r="H583" i="12"/>
  <c r="H618" i="12"/>
  <c r="H628" i="12"/>
  <c r="H534" i="12"/>
  <c r="G534" i="12" s="1"/>
  <c r="H619" i="12"/>
  <c r="H620" i="12" s="1"/>
  <c r="H525" i="12"/>
  <c r="G525" i="12" s="1"/>
  <c r="H564" i="12"/>
  <c r="G564" i="12" s="1"/>
  <c r="H582" i="12"/>
  <c r="H83" i="12"/>
  <c r="H557" i="12"/>
  <c r="G557" i="12" s="1"/>
  <c r="H617" i="12"/>
  <c r="H47" i="12"/>
  <c r="H26" i="12"/>
  <c r="G26" i="12" s="1"/>
  <c r="H195" i="12"/>
  <c r="H542" i="12"/>
  <c r="G542" i="12" s="1"/>
  <c r="H572" i="12"/>
  <c r="G572" i="12" s="1"/>
  <c r="H549" i="12"/>
  <c r="G549" i="12" s="1"/>
  <c r="H605" i="12"/>
  <c r="G605" i="12" s="1"/>
  <c r="H15" i="12"/>
  <c r="G15" i="12" s="1"/>
  <c r="H185" i="12"/>
  <c r="H48" i="12"/>
  <c r="H71" i="12"/>
  <c r="G71" i="12" s="1"/>
  <c r="H186" i="12"/>
  <c r="H187" i="12" s="1"/>
  <c r="H84" i="12"/>
  <c r="H85" i="12"/>
  <c r="H86" i="12" s="1"/>
  <c r="H50" i="12"/>
  <c r="H54" i="12"/>
  <c r="G54" i="12" s="1"/>
  <c r="H62" i="12"/>
  <c r="G62" i="12" s="1"/>
  <c r="H167" i="12"/>
  <c r="H168" i="12" s="1"/>
  <c r="H39" i="12"/>
  <c r="G39" i="12" s="1"/>
  <c r="H20" i="12"/>
  <c r="G20" i="12" s="1"/>
  <c r="H17" i="12"/>
  <c r="G17" i="12" s="1"/>
  <c r="H172" i="12"/>
  <c r="G172" i="12" s="1"/>
  <c r="H123" i="12"/>
  <c r="H156" i="12"/>
  <c r="G156" i="12" s="1"/>
  <c r="H90" i="12"/>
  <c r="G90" i="12" s="1"/>
  <c r="H147" i="12"/>
  <c r="H130" i="12"/>
  <c r="H165" i="12"/>
  <c r="H138" i="12"/>
  <c r="H166" i="12"/>
  <c r="H112" i="12"/>
  <c r="G112" i="12" s="1"/>
  <c r="G32" i="11"/>
  <c r="H618" i="11"/>
  <c r="G618" i="11" s="1"/>
  <c r="H604" i="11"/>
  <c r="G604" i="11" s="1"/>
  <c r="H487" i="11"/>
  <c r="G487" i="11" s="1"/>
  <c r="H460" i="11"/>
  <c r="G460" i="11" s="1"/>
  <c r="H395" i="11"/>
  <c r="G395" i="11" s="1"/>
  <c r="H374" i="11"/>
  <c r="G374" i="11" s="1"/>
  <c r="H431" i="11"/>
  <c r="G431" i="11" s="1"/>
  <c r="H422" i="11"/>
  <c r="G422" i="11" s="1"/>
  <c r="H448" i="11"/>
  <c r="G448" i="11" s="1"/>
  <c r="H369" i="11"/>
  <c r="G369" i="11" s="1"/>
  <c r="H349" i="11"/>
  <c r="G349" i="11" s="1"/>
  <c r="H362" i="11"/>
  <c r="H363" i="11" s="1"/>
  <c r="H340" i="11"/>
  <c r="G340" i="11" s="1"/>
  <c r="H330" i="11"/>
  <c r="G330" i="11" s="1"/>
  <c r="H630" i="11"/>
  <c r="H595" i="11"/>
  <c r="H496" i="11"/>
  <c r="G496" i="11" s="1"/>
  <c r="H508" i="11"/>
  <c r="H478" i="11"/>
  <c r="G478" i="11" s="1"/>
  <c r="H416" i="11"/>
  <c r="G416" i="11" s="1"/>
  <c r="H379" i="11"/>
  <c r="G379" i="11" s="1"/>
  <c r="H469" i="11"/>
  <c r="H360" i="11"/>
  <c r="H319" i="11"/>
  <c r="H570" i="11"/>
  <c r="G570" i="11" s="1"/>
  <c r="H562" i="11"/>
  <c r="G562" i="11" s="1"/>
  <c r="H596" i="11"/>
  <c r="H526" i="11"/>
  <c r="G526" i="11" s="1"/>
  <c r="H538" i="11"/>
  <c r="G538" i="11" s="1"/>
  <c r="H577" i="11"/>
  <c r="G577" i="11" s="1"/>
  <c r="H585" i="11"/>
  <c r="G585" i="11" s="1"/>
  <c r="H515" i="11"/>
  <c r="G515" i="11" s="1"/>
  <c r="H547" i="11"/>
  <c r="G547" i="11" s="1"/>
  <c r="H555" i="11"/>
  <c r="G555" i="11" s="1"/>
  <c r="H238" i="11"/>
  <c r="G238" i="11" s="1"/>
  <c r="H282" i="11"/>
  <c r="G282" i="11" s="1"/>
  <c r="H292" i="11"/>
  <c r="G292" i="11" s="1"/>
  <c r="H320" i="11"/>
  <c r="H253" i="11"/>
  <c r="G253" i="11" s="1"/>
  <c r="H301" i="11"/>
  <c r="G301" i="11" s="1"/>
  <c r="H307" i="11"/>
  <c r="G307" i="11" s="1"/>
  <c r="E223" i="11"/>
  <c r="H178" i="11"/>
  <c r="H197" i="11"/>
  <c r="H194" i="11"/>
  <c r="H193" i="11"/>
  <c r="H192" i="11"/>
  <c r="H191" i="11"/>
  <c r="H190" i="11"/>
  <c r="H189" i="11"/>
  <c r="H188" i="11"/>
  <c r="H187" i="11"/>
  <c r="H198" i="11" s="1"/>
  <c r="H630" i="12" l="1"/>
  <c r="H631" i="12"/>
  <c r="H632" i="12" s="1"/>
  <c r="H621" i="12"/>
  <c r="H200" i="11"/>
  <c r="H201" i="11" s="1"/>
  <c r="H512" i="11"/>
  <c r="H199" i="11"/>
  <c r="H186" i="11"/>
  <c r="G186" i="11" s="1"/>
  <c r="H586" i="12"/>
  <c r="H629" i="12"/>
  <c r="H196" i="12"/>
  <c r="H197" i="12"/>
  <c r="H51" i="12"/>
  <c r="H188" i="12"/>
  <c r="H87" i="12"/>
  <c r="H198" i="12"/>
  <c r="H199" i="12" s="1"/>
  <c r="H169" i="12"/>
  <c r="G138" i="12"/>
  <c r="G130" i="12"/>
  <c r="G147" i="12"/>
  <c r="H473" i="11"/>
  <c r="H634" i="11"/>
  <c r="H364" i="11"/>
  <c r="H644" i="11"/>
  <c r="H645" i="11" s="1"/>
  <c r="H642" i="11"/>
  <c r="H323" i="11"/>
  <c r="H643" i="11"/>
  <c r="H599" i="11"/>
  <c r="H175" i="11"/>
  <c r="H174" i="11"/>
  <c r="H173" i="11"/>
  <c r="H172" i="11"/>
  <c r="H171" i="11"/>
  <c r="H169" i="11"/>
  <c r="H168" i="11"/>
  <c r="H167" i="11"/>
  <c r="H166" i="11"/>
  <c r="H165" i="11"/>
  <c r="H164" i="11"/>
  <c r="H163" i="11"/>
  <c r="H160" i="11"/>
  <c r="H159" i="11"/>
  <c r="H158" i="11"/>
  <c r="H157" i="11"/>
  <c r="H156" i="11"/>
  <c r="H155" i="11"/>
  <c r="H154" i="11"/>
  <c r="H151" i="11"/>
  <c r="H150" i="11"/>
  <c r="H149" i="11"/>
  <c r="H148" i="11"/>
  <c r="H147" i="11"/>
  <c r="H146" i="11"/>
  <c r="H141" i="11"/>
  <c r="H140" i="11"/>
  <c r="H139" i="11"/>
  <c r="H136" i="11"/>
  <c r="H135" i="11"/>
  <c r="H134" i="11"/>
  <c r="H133" i="11"/>
  <c r="H132" i="11"/>
  <c r="H131" i="11"/>
  <c r="H130" i="11"/>
  <c r="H129" i="11"/>
  <c r="H128" i="11"/>
  <c r="H127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95" i="11"/>
  <c r="H92" i="11"/>
  <c r="H91" i="11"/>
  <c r="H90" i="11"/>
  <c r="H89" i="11"/>
  <c r="H88" i="11"/>
  <c r="H87" i="11"/>
  <c r="H86" i="11"/>
  <c r="H85" i="11"/>
  <c r="H83" i="11"/>
  <c r="H82" i="11"/>
  <c r="H81" i="11"/>
  <c r="H80" i="11"/>
  <c r="H79" i="11"/>
  <c r="H78" i="11"/>
  <c r="H77" i="11"/>
  <c r="H74" i="11"/>
  <c r="H73" i="11"/>
  <c r="H72" i="11"/>
  <c r="H71" i="11"/>
  <c r="H70" i="11"/>
  <c r="H69" i="11"/>
  <c r="H68" i="11"/>
  <c r="H67" i="11"/>
  <c r="H66" i="11"/>
  <c r="H56" i="11"/>
  <c r="H59" i="11"/>
  <c r="H162" i="11"/>
  <c r="H153" i="11"/>
  <c r="H145" i="11"/>
  <c r="H138" i="11"/>
  <c r="H105" i="11"/>
  <c r="H76" i="11"/>
  <c r="H65" i="11"/>
  <c r="H18" i="11"/>
  <c r="H17" i="11" s="1"/>
  <c r="G17" i="11" s="1"/>
  <c r="H16" i="11"/>
  <c r="F6" i="8"/>
  <c r="E6" i="8" s="1"/>
  <c r="D25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C25" i="8"/>
  <c r="E44" i="8" l="1"/>
  <c r="H44" i="8" s="1"/>
  <c r="I44" i="8" s="1"/>
  <c r="H202" i="11"/>
  <c r="E25" i="8"/>
  <c r="F25" i="8"/>
  <c r="H97" i="11"/>
  <c r="H200" i="12"/>
  <c r="G123" i="12"/>
  <c r="H180" i="11"/>
  <c r="H181" i="11"/>
  <c r="H209" i="11"/>
  <c r="H663" i="11" s="1"/>
  <c r="H75" i="11"/>
  <c r="G75" i="11" s="1"/>
  <c r="H98" i="11"/>
  <c r="H99" i="11" s="1"/>
  <c r="H84" i="11"/>
  <c r="G84" i="11" s="1"/>
  <c r="H58" i="11"/>
  <c r="H646" i="11"/>
  <c r="H649" i="11" s="1"/>
  <c r="H650" i="11" s="1"/>
  <c r="H179" i="11"/>
  <c r="H60" i="11"/>
  <c r="H96" i="11"/>
  <c r="H64" i="11"/>
  <c r="G64" i="11" s="1"/>
  <c r="H57" i="11"/>
  <c r="H15" i="11"/>
  <c r="G15" i="11" s="1"/>
  <c r="H104" i="11"/>
  <c r="G104" i="11" s="1"/>
  <c r="H137" i="11"/>
  <c r="G137" i="11" s="1"/>
  <c r="H161" i="11"/>
  <c r="G161" i="11" s="1"/>
  <c r="H144" i="11"/>
  <c r="G144" i="11" s="1"/>
  <c r="H152" i="11"/>
  <c r="G152" i="11" s="1"/>
  <c r="H170" i="11"/>
  <c r="G170" i="11" s="1"/>
  <c r="H126" i="11"/>
  <c r="G126" i="11" s="1"/>
  <c r="F44" i="8" l="1"/>
  <c r="H652" i="11"/>
  <c r="H655" i="11"/>
  <c r="H656" i="11" s="1"/>
  <c r="H203" i="12"/>
  <c r="H204" i="12" s="1"/>
  <c r="H211" i="11"/>
  <c r="H665" i="11" s="1"/>
  <c r="H100" i="11"/>
  <c r="H212" i="11"/>
  <c r="H61" i="11"/>
  <c r="H210" i="11"/>
  <c r="H664" i="11" s="1"/>
  <c r="H182" i="11"/>
  <c r="H183" i="11" s="1"/>
  <c r="H206" i="12" l="1"/>
  <c r="H209" i="12"/>
  <c r="H210" i="12" s="1"/>
  <c r="H666" i="11"/>
  <c r="H667" i="11" s="1"/>
  <c r="H213" i="11"/>
  <c r="H214" i="11" s="1"/>
  <c r="H217" i="11" s="1"/>
  <c r="H218" i="11" s="1"/>
  <c r="H223" i="11" l="1"/>
  <c r="H224" i="11" s="1"/>
  <c r="H668" i="11"/>
  <c r="H671" i="11" s="1"/>
  <c r="H672" i="11" s="1"/>
  <c r="H677" i="11" s="1"/>
  <c r="H678" i="11" s="1"/>
  <c r="H220" i="11"/>
  <c r="H674" i="11" l="1"/>
  <c r="E39" i="8"/>
  <c r="H39" i="8" s="1"/>
  <c r="I39" i="8" l="1"/>
  <c r="F39" i="8"/>
  <c r="H650" i="12" l="1"/>
  <c r="H651" i="12"/>
  <c r="H652" i="12"/>
  <c r="H633" i="12"/>
  <c r="H636" i="12" s="1"/>
  <c r="H637" i="12" s="1"/>
  <c r="H653" i="12"/>
  <c r="H654" i="12" s="1"/>
  <c r="H642" i="12" l="1"/>
  <c r="H643" i="12" s="1"/>
  <c r="H639" i="12"/>
  <c r="H655" i="12"/>
  <c r="H658" i="12" s="1"/>
  <c r="H659" i="12" s="1"/>
  <c r="H664" i="12" s="1"/>
  <c r="H665" i="12" s="1"/>
  <c r="H661" i="12" l="1"/>
  <c r="E40" i="8"/>
  <c r="H40" i="8" s="1"/>
  <c r="I40" i="8" l="1"/>
  <c r="I42" i="8" s="1"/>
  <c r="I45" i="8" s="1"/>
  <c r="H42" i="8"/>
  <c r="H45" i="8" s="1"/>
  <c r="F40" i="8"/>
  <c r="F42" i="8" s="1"/>
  <c r="E42" i="8"/>
  <c r="A46" i="8" l="1"/>
  <c r="G416" i="12" l="1"/>
  <c r="G465" i="12"/>
  <c r="G315" i="12"/>
  <c r="G474" i="12"/>
  <c r="G483" i="12"/>
  <c r="G269" i="12"/>
  <c r="G240" i="12"/>
  <c r="G435" i="12"/>
  <c r="G467" i="12"/>
  <c r="G418" i="12"/>
  <c r="G409" i="12"/>
  <c r="G463" i="12"/>
  <c r="G414" i="12"/>
  <c r="G354" i="12"/>
  <c r="G513" i="12"/>
  <c r="G366" i="12"/>
  <c r="G294" i="12"/>
  <c r="G394" i="12"/>
  <c r="G288" i="12"/>
  <c r="G502" i="12"/>
  <c r="G336" i="12"/>
  <c r="G327" i="12"/>
  <c r="G313" i="12"/>
  <c r="G236" i="12"/>
  <c r="G490" i="12"/>
  <c r="G279" i="12"/>
  <c r="G375" i="12"/>
  <c r="G317" i="12"/>
  <c r="G403" i="12"/>
  <c r="G361" i="12"/>
  <c r="G382" i="12"/>
  <c r="G356" i="12"/>
  <c r="G447" i="12"/>
</calcChain>
</file>

<file path=xl/sharedStrings.xml><?xml version="1.0" encoding="utf-8"?>
<sst xmlns="http://schemas.openxmlformats.org/spreadsheetml/2006/main" count="6348" uniqueCount="1236">
  <si>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</si>
  <si>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</si>
  <si>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</si>
  <si>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</si>
  <si>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</si>
  <si>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</si>
  <si>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</si>
  <si>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</si>
  <si>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</si>
  <si>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</si>
  <si>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</si>
  <si>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</si>
  <si>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</si>
  <si>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</si>
  <si>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</si>
  <si>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</si>
  <si>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</si>
  <si>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</si>
  <si>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</si>
  <si>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</si>
  <si>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</si>
  <si>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</si>
  <si>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</si>
  <si>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</si>
  <si>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</si>
  <si>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</si>
  <si>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</si>
  <si>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</si>
  <si>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</si>
  <si>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</si>
  <si>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</si>
  <si>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</si>
  <si>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</si>
  <si>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</si>
  <si>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</si>
  <si>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</si>
  <si>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</si>
  <si>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</si>
  <si>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</si>
  <si>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</si>
  <si>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</si>
  <si>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</si>
  <si>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</si>
  <si>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</si>
  <si>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</si>
  <si>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</si>
  <si>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</si>
  <si>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</si>
  <si>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</si>
  <si>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</si>
  <si>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</si>
  <si>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</si>
  <si>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</si>
  <si>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</si>
  <si>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</si>
  <si>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</si>
  <si>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</si>
  <si>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</si>
  <si>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</si>
  <si>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</si>
  <si>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</si>
  <si>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</si>
  <si>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</si>
  <si>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</si>
  <si>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</si>
  <si>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</si>
  <si>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</si>
  <si>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</si>
  <si>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</si>
  <si>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</si>
  <si>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</si>
  <si>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</si>
  <si>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</si>
  <si>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</si>
  <si>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</si>
  <si>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</si>
  <si>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</si>
  <si>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</si>
  <si>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</si>
  <si>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</si>
  <si>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</si>
  <si>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</si>
  <si>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</si>
  <si>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</si>
  <si>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</si>
  <si>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</si>
  <si>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</si>
  <si>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</si>
  <si>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</si>
  <si>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</si>
  <si>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</si>
  <si>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</si>
  <si>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</si>
  <si>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</si>
  <si>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</si>
  <si>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</si>
  <si>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</si>
  <si>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</si>
  <si>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</si>
  <si>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</si>
  <si>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</si>
  <si>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</si>
  <si>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</si>
  <si>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</si>
  <si>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</si>
  <si>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</si>
  <si>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</si>
  <si>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</si>
  <si>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</si>
  <si>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</si>
  <si>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</si>
  <si>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</si>
  <si>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</si>
  <si>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</si>
  <si>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</si>
  <si>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</si>
  <si>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</si>
  <si>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</si>
  <si>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</si>
  <si>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</si>
  <si>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</si>
  <si>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</si>
  <si>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</si>
  <si>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</si>
  <si>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</si>
  <si>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</si>
  <si>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</si>
  <si>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</si>
  <si>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</si>
  <si>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</si>
  <si>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</si>
  <si>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</si>
  <si>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</si>
  <si>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</si>
  <si>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</si>
  <si>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</si>
  <si>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</si>
  <si>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</si>
  <si>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</si>
  <si>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</si>
  <si>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</si>
  <si>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</si>
  <si>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</si>
  <si>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</si>
  <si>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</si>
  <si>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</si>
  <si>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</si>
  <si>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</si>
  <si>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</si>
  <si>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</si>
  <si>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</si>
  <si>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</si>
  <si>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</si>
  <si>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</si>
  <si>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</si>
  <si>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</si>
  <si>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</si>
  <si>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</si>
  <si>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</si>
  <si>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</si>
  <si>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</si>
  <si>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</si>
  <si>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</si>
  <si>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</si>
  <si>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</si>
  <si>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</si>
  <si>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</si>
  <si>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</si>
  <si>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</si>
  <si>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</si>
  <si>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</si>
  <si>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</si>
  <si>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</si>
  <si>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</si>
  <si>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</si>
  <si>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</si>
  <si>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</si>
  <si>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</si>
  <si>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</si>
  <si>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</si>
  <si>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</si>
  <si>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</si>
  <si>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</si>
  <si>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</si>
  <si>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</si>
  <si>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</si>
  <si>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</si>
  <si>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</si>
  <si>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</si>
  <si>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</si>
  <si>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</si>
  <si>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</si>
  <si>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</si>
  <si>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</si>
  <si>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</si>
  <si>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</si>
  <si>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</si>
  <si>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</si>
  <si>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</si>
  <si>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</si>
  <si>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</si>
  <si>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</si>
  <si>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</si>
  <si>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</si>
  <si>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</si>
  <si>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</si>
  <si>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</si>
  <si>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</si>
  <si>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</si>
  <si>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</si>
  <si>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</si>
  <si>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</si>
  <si>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</si>
  <si>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</si>
  <si>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</si>
  <si>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</si>
  <si>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</si>
  <si>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</si>
  <si>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</si>
  <si>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</si>
  <si>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</si>
  <si>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</si>
  <si>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</si>
  <si>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</si>
  <si>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</si>
  <si>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</si>
  <si>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</si>
  <si>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</si>
  <si>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</si>
  <si>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</si>
  <si>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</si>
  <si>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</si>
  <si>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</si>
  <si>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</si>
  <si>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</si>
  <si>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</si>
  <si>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</si>
  <si>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</si>
  <si>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</si>
  <si>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</si>
  <si>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</si>
  <si>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</si>
  <si>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</si>
  <si>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</si>
  <si>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</si>
  <si>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</si>
  <si>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</si>
  <si>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</si>
  <si>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</si>
  <si>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</si>
  <si>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</si>
  <si>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</si>
  <si>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</si>
  <si>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</si>
  <si>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</si>
  <si>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</si>
  <si>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</si>
  <si>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</si>
  <si>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</si>
  <si>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</si>
  <si>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</si>
  <si>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</si>
  <si>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</si>
  <si>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</si>
  <si>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</si>
  <si>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</si>
  <si>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</si>
  <si>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</si>
  <si>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</si>
  <si>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</si>
  <si>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</si>
  <si>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</si>
  <si>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</si>
  <si>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</si>
  <si>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</si>
  <si>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</si>
  <si>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</si>
  <si>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</si>
  <si>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</si>
  <si>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</si>
  <si>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</si>
  <si>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</si>
  <si>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</si>
  <si>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</si>
  <si>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</si>
  <si>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</si>
  <si>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</si>
  <si>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</si>
  <si>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</si>
  <si>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</si>
  <si>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</si>
  <si>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</si>
  <si>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</si>
  <si>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</si>
  <si>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</si>
  <si>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</si>
  <si>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</si>
  <si>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</si>
  <si>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</si>
  <si>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</si>
  <si>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</si>
  <si>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</si>
  <si>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</si>
  <si>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</si>
  <si>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</si>
  <si>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</si>
  <si>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</si>
  <si>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</si>
  <si>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</si>
  <si>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</si>
  <si>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</si>
  <si>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</si>
  <si>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</si>
  <si>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</si>
  <si>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</si>
  <si>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</si>
  <si>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</si>
  <si>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</si>
  <si>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</si>
  <si>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</si>
  <si>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</si>
  <si>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</si>
  <si>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</si>
  <si>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</si>
  <si>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</si>
  <si>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</si>
  <si>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</si>
  <si>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</si>
  <si>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</si>
  <si>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</si>
  <si>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</si>
  <si>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</si>
  <si>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</si>
  <si>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</si>
  <si>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</si>
  <si>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</si>
  <si>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</si>
  <si>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</si>
  <si>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</si>
  <si>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</si>
  <si>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</si>
  <si>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</si>
  <si>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</si>
  <si>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</si>
  <si>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</si>
  <si>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</si>
  <si>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</si>
  <si>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</si>
  <si>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</si>
  <si>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</si>
  <si>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</si>
  <si>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</si>
  <si>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</si>
  <si>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</si>
  <si>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</si>
  <si>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</si>
  <si>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</si>
  <si>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</si>
  <si>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</si>
  <si>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</si>
  <si>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</si>
  <si>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</si>
  <si>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</si>
  <si>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</si>
  <si>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</si>
  <si>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</si>
  <si>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</si>
  <si>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</si>
  <si>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</si>
  <si>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</si>
  <si>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</si>
  <si>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</si>
  <si>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</si>
  <si>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</si>
  <si>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</si>
  <si>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</si>
  <si>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</si>
  <si>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</si>
  <si>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</si>
  <si>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</si>
  <si>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</si>
  <si>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</si>
  <si>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</si>
  <si>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</si>
  <si>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</si>
  <si>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</si>
  <si>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</si>
  <si>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</si>
  <si>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</si>
  <si>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</si>
  <si>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</si>
  <si>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</si>
  <si>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</si>
  <si>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</si>
  <si>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</si>
  <si>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</si>
  <si>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</si>
  <si>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</si>
  <si>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</si>
  <si>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</si>
  <si>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</si>
  <si>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</si>
  <si>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</si>
  <si>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</si>
  <si>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</si>
  <si>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</si>
  <si>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</si>
  <si>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</si>
  <si>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</si>
  <si>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</si>
  <si>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</si>
  <si>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</si>
  <si>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</si>
  <si>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</si>
  <si>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</si>
  <si>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</si>
  <si>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</si>
  <si>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</si>
  <si>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</si>
  <si>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</si>
  <si>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</si>
  <si>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</si>
  <si>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</si>
  <si>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</si>
  <si>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</si>
  <si>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</si>
  <si>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</si>
  <si>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</si>
  <si>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</si>
  <si>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</si>
  <si>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</si>
  <si>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</si>
  <si>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</si>
  <si>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</si>
  <si>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</si>
  <si>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</si>
  <si>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</si>
  <si>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</si>
  <si>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</si>
  <si>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</si>
  <si>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</si>
  <si>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</si>
  <si>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</si>
  <si>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</si>
  <si>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</si>
  <si>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</si>
  <si>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</si>
  <si>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</si>
  <si>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</si>
  <si>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</si>
  <si>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</si>
  <si>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</si>
  <si>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</si>
  <si>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</si>
  <si>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</si>
  <si>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</si>
  <si>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</si>
  <si>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</si>
  <si>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</si>
  <si>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</si>
  <si>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</si>
  <si>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</si>
  <si>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</si>
  <si>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</si>
  <si>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</si>
  <si>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</si>
  <si>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</si>
  <si>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</si>
  <si>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</si>
  <si>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</si>
  <si>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</si>
  <si>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</si>
  <si>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</si>
  <si>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</si>
  <si>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</si>
  <si>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</si>
  <si>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</si>
  <si>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</si>
  <si>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</si>
  <si>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</si>
  <si>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</si>
  <si>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</si>
  <si>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</si>
  <si>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</si>
  <si>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</si>
  <si>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</si>
  <si>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</si>
  <si>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</si>
  <si>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</si>
  <si>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</si>
  <si>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</si>
  <si>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</si>
  <si>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</si>
  <si>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</si>
  <si>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</si>
  <si>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</si>
  <si>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</si>
  <si>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</si>
  <si>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</si>
  <si>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</si>
  <si>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</si>
  <si>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</si>
  <si>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</si>
  <si>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</si>
  <si>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</si>
  <si>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</si>
  <si>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</si>
  <si>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</si>
  <si>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</si>
  <si>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</si>
  <si>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</si>
  <si>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</si>
  <si>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</si>
  <si>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</si>
  <si>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</si>
  <si>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</si>
  <si>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</si>
  <si>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</si>
  <si>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</si>
  <si>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</si>
  <si>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</si>
  <si>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</si>
  <si>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</si>
  <si>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</si>
  <si>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</si>
  <si>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</si>
  <si>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</si>
  <si>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</si>
  <si>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</si>
  <si>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</si>
  <si>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</si>
  <si>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</si>
  <si>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</si>
  <si>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</si>
  <si>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</si>
  <si>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</si>
  <si>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</si>
  <si>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</si>
  <si>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</si>
  <si>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</si>
  <si>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</si>
  <si>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</si>
  <si>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</si>
  <si>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</si>
  <si>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</si>
  <si>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</si>
  <si>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</si>
  <si>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</si>
  <si>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</si>
  <si>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</si>
  <si>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</si>
  <si>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</si>
  <si>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</si>
  <si>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</si>
  <si>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</si>
  <si>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</si>
  <si>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</si>
  <si>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</si>
  <si>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</si>
  <si>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</si>
  <si>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</si>
  <si>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</si>
  <si>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</si>
  <si>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</si>
  <si>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</si>
  <si>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</si>
  <si>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</si>
  <si>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</si>
  <si>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</si>
  <si>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</si>
  <si>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</si>
  <si>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</si>
  <si>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</si>
  <si>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</si>
  <si>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</si>
  <si>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</si>
  <si>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</si>
  <si>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</si>
  <si>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</si>
  <si>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</si>
  <si>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</si>
  <si>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</si>
  <si>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</si>
  <si>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</si>
  <si>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</si>
  <si>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</si>
  <si>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</si>
  <si>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</si>
  <si>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</si>
  <si>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</si>
  <si>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</si>
  <si>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</si>
  <si>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</si>
  <si>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</si>
  <si>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</si>
  <si>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</si>
  <si>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</si>
  <si>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</si>
  <si>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</si>
  <si>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</si>
  <si>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</si>
  <si>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</si>
  <si>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</si>
  <si>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</si>
  <si>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</si>
  <si>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</si>
  <si>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</si>
  <si>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</si>
  <si>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</si>
  <si>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</si>
  <si>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</si>
  <si>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</si>
  <si>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</si>
  <si>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</si>
  <si>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</si>
  <si>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</si>
  <si>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</si>
  <si>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</si>
  <si>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</si>
  <si>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</si>
  <si>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</si>
  <si>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</si>
  <si>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</si>
  <si>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</si>
  <si>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</si>
  <si>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</si>
  <si>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</si>
  <si>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</si>
  <si>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</si>
  <si>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</si>
  <si>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</si>
  <si>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</si>
  <si>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</si>
  <si>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</si>
  <si>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</si>
  <si>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</si>
  <si>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</si>
  <si>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</si>
  <si>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</si>
  <si>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</si>
  <si>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</si>
  <si>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</si>
  <si>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</si>
  <si>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</si>
  <si>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</si>
  <si>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</si>
  <si>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</si>
  <si>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</si>
  <si>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</si>
  <si>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</si>
  <si>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</si>
  <si>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</si>
  <si>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</si>
  <si>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</si>
  <si>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</si>
  <si>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</si>
  <si>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</si>
  <si>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</si>
  <si>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</si>
  <si>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</si>
  <si>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</si>
  <si>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</si>
  <si>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</si>
  <si>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</si>
  <si>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</si>
  <si>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</si>
  <si>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</si>
  <si>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</si>
  <si>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</si>
  <si>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</si>
  <si>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</si>
  <si>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</si>
  <si>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</si>
  <si>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</si>
  <si>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</si>
  <si>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</si>
  <si>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</si>
  <si>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</si>
  <si>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</si>
  <si>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</si>
  <si>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</si>
  <si>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</si>
  <si>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</si>
  <si>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</si>
  <si>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</si>
  <si>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</si>
  <si>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</si>
  <si>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</si>
  <si>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</si>
  <si>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</si>
  <si>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</si>
  <si>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</si>
  <si>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</si>
  <si>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</si>
  <si>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</si>
  <si>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</si>
  <si>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</si>
  <si>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</si>
  <si>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</si>
  <si>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</si>
  <si>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</si>
  <si>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</si>
  <si>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</si>
  <si>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</si>
  <si>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</si>
  <si>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</si>
  <si>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</si>
  <si>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</si>
  <si>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</si>
  <si>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</si>
  <si>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</si>
  <si>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</si>
  <si>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</si>
  <si>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</si>
  <si>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</si>
  <si>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</si>
  <si>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</si>
  <si>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</si>
  <si>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</si>
  <si>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</si>
  <si>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</si>
  <si>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</si>
  <si>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</si>
  <si>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</si>
  <si>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</si>
  <si>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</si>
  <si>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</si>
  <si>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</si>
  <si>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</si>
  <si>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</si>
  <si>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</si>
  <si>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</si>
  <si>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</si>
  <si>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</si>
  <si>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</si>
  <si>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</si>
  <si>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</si>
  <si>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</si>
  <si>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</si>
  <si>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</si>
  <si>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</si>
  <si>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</si>
  <si>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</si>
  <si>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</si>
  <si>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</si>
  <si>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</si>
  <si>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</si>
  <si>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</si>
  <si>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</si>
  <si>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</si>
  <si>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</si>
  <si>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</si>
  <si>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</si>
  <si>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</si>
  <si>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</si>
  <si>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</si>
  <si>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</si>
  <si>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</si>
  <si>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</si>
  <si>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</si>
  <si>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</si>
  <si>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</si>
  <si>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</si>
  <si>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</si>
  <si>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</si>
  <si>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</si>
  <si>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</si>
  <si>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</si>
  <si>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</si>
  <si>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</si>
  <si>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</si>
  <si>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</si>
  <si>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</si>
  <si>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</si>
  <si>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</si>
  <si>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</si>
  <si>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</si>
  <si>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</si>
  <si>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</si>
  <si>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</si>
  <si>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</si>
  <si>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</si>
  <si>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</si>
  <si>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</si>
  <si>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</si>
  <si>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</si>
  <si>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</si>
  <si>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</si>
  <si>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</si>
  <si>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</si>
  <si>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</si>
  <si>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</si>
  <si>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</si>
  <si>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</si>
  <si>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</si>
  <si>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</si>
  <si>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</si>
  <si>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</si>
  <si>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</si>
  <si>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</si>
  <si>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</si>
  <si>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</si>
  <si>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</si>
  <si>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</si>
  <si>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</si>
  <si>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</si>
  <si>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</si>
  <si>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</si>
  <si>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</si>
  <si>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</si>
  <si>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</si>
  <si>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</si>
  <si>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</si>
  <si>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</si>
  <si>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</si>
  <si>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</si>
  <si>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</si>
  <si>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</si>
  <si>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</si>
  <si>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</si>
  <si>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</si>
  <si>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</si>
  <si>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</si>
  <si>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</si>
  <si>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</si>
  <si>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</si>
  <si>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</si>
  <si>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</si>
  <si>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</si>
  <si>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</si>
  <si>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</si>
  <si>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</si>
  <si>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</si>
  <si>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</si>
  <si>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</si>
  <si>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</si>
  <si>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</si>
  <si>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</si>
  <si>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</si>
  <si>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</si>
  <si>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</si>
  <si>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</si>
  <si>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</si>
  <si>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</si>
  <si>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</si>
  <si>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</si>
  <si>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</si>
  <si>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</si>
  <si>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</si>
  <si>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</si>
  <si>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</si>
  <si>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</si>
  <si>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</si>
  <si>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</si>
  <si>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</si>
  <si>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</si>
  <si>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</si>
  <si>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</si>
  <si>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</si>
  <si>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</si>
  <si>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</si>
  <si>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</si>
  <si>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</si>
  <si>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</si>
  <si>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</si>
  <si>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</si>
  <si>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</si>
  <si>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</si>
  <si>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</si>
  <si>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</si>
  <si>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</si>
  <si>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</si>
  <si>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</si>
  <si>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</si>
  <si>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</si>
  <si>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</si>
  <si>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</si>
  <si>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</si>
  <si>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</si>
  <si>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</si>
  <si>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</si>
  <si>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</si>
  <si>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</si>
  <si>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</si>
  <si>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</si>
  <si>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</si>
  <si>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</si>
  <si>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</si>
  <si>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</si>
  <si>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</si>
  <si>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</si>
  <si>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</si>
  <si>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</si>
  <si>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</si>
  <si>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</si>
  <si>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</si>
  <si>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</si>
  <si>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</si>
  <si>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</si>
  <si>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</si>
  <si>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</si>
  <si>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</si>
  <si>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</si>
  <si>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</si>
  <si>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</si>
  <si>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</si>
  <si>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</si>
  <si>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</si>
  <si>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</si>
  <si>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</si>
  <si>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</si>
  <si>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</si>
  <si>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</si>
  <si>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</si>
  <si>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</si>
  <si>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</si>
  <si>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</si>
  <si>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</si>
  <si>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</si>
  <si>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</si>
  <si>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</si>
  <si>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</si>
  <si>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</si>
  <si>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</si>
  <si>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</si>
  <si>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</si>
  <si>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</si>
  <si>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</si>
  <si>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</si>
  <si>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</si>
  <si>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</si>
  <si>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</si>
  <si>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</si>
  <si>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</si>
  <si>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</si>
  <si>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</si>
  <si>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</si>
  <si>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</si>
  <si>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</si>
  <si>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</si>
  <si>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</si>
  <si>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</si>
  <si>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</si>
  <si>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</si>
  <si>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</si>
  <si>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</si>
  <si>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</si>
  <si>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</si>
  <si>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</si>
  <si>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</si>
  <si>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</si>
  <si>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</si>
  <si>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</si>
  <si>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</si>
  <si>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</si>
  <si>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</si>
  <si>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</si>
  <si>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</si>
  <si>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</si>
  <si>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</si>
  <si>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</si>
  <si>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</si>
  <si>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</si>
  <si>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</si>
  <si>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</si>
  <si>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</si>
  <si>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</si>
  <si>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</si>
  <si>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</si>
  <si>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</si>
  <si>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</si>
  <si>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</si>
  <si>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</si>
  <si>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</si>
  <si>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</si>
  <si>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</si>
  <si>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</si>
  <si>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</si>
  <si>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</si>
  <si>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</si>
  <si>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</si>
  <si>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</si>
  <si>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</si>
  <si>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</si>
  <si>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</si>
  <si>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</si>
  <si>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</si>
  <si>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</si>
  <si>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</si>
  <si>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</si>
  <si>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</si>
  <si>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</si>
  <si>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</si>
  <si>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</si>
  <si>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</si>
  <si>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</si>
  <si>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</si>
  <si>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</si>
  <si>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</si>
  <si>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</si>
  <si>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</si>
  <si>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</si>
  <si>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</si>
  <si>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</si>
  <si>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</si>
  <si>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</si>
  <si>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</si>
  <si>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</si>
  <si>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</si>
  <si>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</si>
  <si>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</si>
  <si>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</si>
  <si>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</si>
  <si>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</si>
  <si>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</si>
  <si>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</si>
  <si>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</si>
  <si>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</si>
  <si>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</si>
  <si>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</si>
  <si>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</si>
  <si>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</si>
  <si>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</si>
  <si>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</si>
  <si>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</si>
  <si>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</si>
  <si>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</si>
  <si>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</si>
  <si>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</si>
  <si>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</si>
  <si>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</si>
  <si>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</si>
  <si>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</si>
  <si>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</si>
  <si>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</si>
  <si>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</si>
  <si>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</si>
  <si>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</si>
  <si>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</si>
  <si>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</si>
  <si>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</si>
  <si>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</si>
  <si>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</si>
  <si>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</si>
  <si>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</si>
  <si>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</si>
  <si>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</si>
  <si>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</si>
  <si>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</si>
  <si>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</si>
  <si>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</si>
  <si>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</si>
  <si>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</si>
  <si>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</si>
  <si>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</si>
  <si>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</si>
  <si>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</si>
  <si>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</si>
  <si>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</si>
  <si>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</si>
  <si>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</si>
  <si>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</si>
  <si>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</si>
  <si>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</si>
  <si>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</si>
  <si>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</si>
  <si>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</si>
  <si>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</si>
  <si>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</si>
  <si>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</si>
  <si>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</si>
  <si>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</si>
  <si>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</si>
  <si>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</si>
  <si>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</si>
  <si>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</si>
  <si>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</si>
  <si>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</si>
  <si>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</si>
  <si>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</si>
  <si>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</si>
  <si>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</si>
  <si>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</si>
  <si>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</si>
  <si>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</si>
  <si>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</si>
  <si>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</si>
  <si>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</si>
  <si>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</si>
  <si>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</si>
  <si>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</si>
  <si>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</si>
  <si>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</si>
  <si>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</si>
  <si>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</si>
  <si>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</si>
  <si>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</si>
  <si>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</si>
  <si>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</si>
  <si>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</si>
  <si>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</si>
  <si>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</si>
  <si>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</si>
  <si>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</si>
  <si>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</si>
  <si>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</si>
  <si>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</si>
  <si>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</si>
  <si>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</si>
  <si>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</si>
  <si>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</si>
  <si>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</si>
  <si>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</si>
  <si>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</si>
  <si>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</si>
  <si>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</si>
  <si>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</si>
  <si>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</si>
  <si>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</si>
  <si>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</si>
  <si>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</si>
  <si>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</si>
  <si>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</si>
  <si>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</si>
  <si>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</si>
  <si>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</si>
  <si>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</si>
  <si>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</si>
  <si>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</si>
  <si>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</si>
  <si>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</si>
  <si>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</si>
  <si>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</si>
  <si>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</si>
  <si>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</si>
  <si>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</si>
  <si>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</si>
  <si>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</si>
  <si>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</si>
  <si>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</si>
  <si>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</si>
  <si>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</si>
  <si>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</si>
  <si>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</si>
  <si>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</si>
  <si>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</si>
  <si>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</si>
  <si>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</si>
  <si>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</si>
  <si>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</si>
  <si>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</si>
  <si>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</si>
  <si>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</si>
  <si>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</si>
  <si>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</si>
  <si>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</si>
  <si>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</si>
  <si>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</si>
  <si>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</si>
  <si>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</si>
  <si>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</si>
  <si>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</si>
  <si>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</si>
  <si>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</si>
  <si>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</si>
  <si>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</si>
  <si>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</si>
  <si>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</si>
  <si>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</si>
  <si>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</si>
  <si>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</si>
  <si>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</si>
  <si>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</si>
  <si>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</si>
  <si>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</si>
  <si>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</si>
  <si>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</si>
  <si>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</si>
  <si>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</si>
  <si>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</si>
  <si>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</si>
  <si>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</si>
  <si>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</si>
  <si>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</si>
  <si>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</si>
  <si>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</si>
  <si>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</si>
  <si>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</si>
  <si>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</si>
  <si>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</si>
  <si>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</si>
  <si>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</si>
  <si>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</si>
  <si>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</si>
  <si>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</si>
  <si>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</si>
  <si>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</si>
  <si>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</si>
  <si>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</si>
  <si>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</si>
  <si>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</si>
  <si>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</si>
  <si>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</si>
  <si>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</si>
  <si>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</si>
  <si>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</si>
  <si>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</si>
  <si>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</si>
  <si>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</si>
  <si>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</si>
  <si>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</si>
  <si>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</si>
  <si>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</si>
  <si>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</si>
  <si>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</si>
  <si>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</si>
  <si>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</si>
  <si>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</si>
  <si>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</si>
  <si>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</si>
  <si>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</si>
  <si>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</si>
  <si>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</si>
  <si>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</si>
  <si>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</si>
  <si>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</si>
  <si>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</si>
  <si>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</si>
  <si>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</si>
  <si>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</si>
  <si>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</si>
  <si>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РАЗДЕЛ 1:МОНТАЖ ОПОРЫ ST-0162-22-BSS-Б-24/1-КМ ВЫСОТОЙ 24 М.</t>
  </si>
  <si>
    <t>указать</t>
  </si>
  <si>
    <r>
      <t>В таблице №3 в "</t>
    </r>
    <r>
      <rPr>
        <b/>
        <sz val="10"/>
        <color rgb="FFFF0000"/>
        <rFont val="Times New Roman"/>
        <family val="1"/>
        <charset val="204"/>
      </rPr>
      <t>Данные подрядчика"</t>
    </r>
    <r>
      <rPr>
        <sz val="10"/>
        <color rgb="FFFF0000"/>
        <rFont val="Times New Roman"/>
        <family val="1"/>
        <charset val="204"/>
      </rPr>
      <t xml:space="preserve"> нужно вбить цифрами, участник перед выставлением предложений по велечине затрат подрядчика и стоимости человека час, обязательно должен кликнуть и выбрать в таблице  "Регион регистрации", свой регион регистрации в налоговых органах.</t>
    </r>
  </si>
  <si>
    <t>2025 год c 12%
1-квартал</t>
  </si>
  <si>
    <t>*Предложенная участником Величина прочих затрат Подрядчика-%, должна указываться не выше по месту регистрации Участника в налоговых органах и не выше целевого значения в таблице №3 (17,27%).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</si>
</sst>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3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15" applyNumberFormat="0" applyAlignment="0" applyProtection="0"/>
    <xf numFmtId="0" fontId="16" fillId="27" borderId="16" applyNumberFormat="0" applyAlignment="0" applyProtection="0"/>
    <xf numFmtId="0" fontId="17" fillId="27" borderId="15" applyNumberFormat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28" borderId="21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31" borderId="22" applyNumberFormat="0" applyFont="0" applyAlignment="0" applyProtection="0"/>
    <xf numFmtId="9" fontId="13" fillId="0" borderId="0" applyFont="0" applyFill="0" applyBorder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9" fillId="32" borderId="0" applyNumberFormat="0" applyBorder="0" applyAlignment="0" applyProtection="0"/>
    <xf numFmtId="0" fontId="46" fillId="0" borderId="0"/>
    <xf numFmtId="164" fontId="46" fillId="0" borderId="0" applyFont="0" applyFill="0" applyBorder="0" applyAlignment="0" applyProtection="0"/>
  </cellStyleXfs>
  <cellXfs count="151">
    <xf numFmtId="0" fontId="0" fillId="0" borderId="0" xfId="0" applyFont="1"/>
    <xf numFmtId="3" fontId="35" fillId="0" borderId="3" xfId="0" applyNumberFormat="1" applyFont="1" applyBorder="1" applyAlignment="1" applyProtection="1">
      <alignment vertical="center" wrapText="1"/>
      <protection locked="0"/>
    </xf>
    <xf numFmtId="0" fontId="2" fillId="0" borderId="0" xfId="36" applyFont="1" applyFill="1"/>
    <xf numFmtId="0" fontId="36" fillId="0" borderId="24" xfId="36" applyFont="1" applyFill="1" applyBorder="1" applyAlignment="1">
      <alignment horizontal="center" vertical="center" wrapText="1"/>
    </xf>
    <xf numFmtId="4" fontId="36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30" fillId="0" borderId="24" xfId="36" applyNumberFormat="1" applyFont="1" applyFill="1" applyBorder="1" applyAlignment="1">
      <alignment horizontal="center" vertical="center" wrapText="1"/>
    </xf>
    <xf numFmtId="3" fontId="30" fillId="0" borderId="24" xfId="36" applyNumberFormat="1" applyFont="1" applyFill="1" applyBorder="1" applyAlignment="1">
      <alignment horizontal="right" vertical="center" wrapText="1"/>
    </xf>
    <xf numFmtId="4" fontId="32" fillId="0" borderId="24" xfId="36" applyNumberFormat="1" applyFont="1" applyFill="1" applyBorder="1" applyAlignment="1">
      <alignment horizontal="right" vertical="center" wrapText="1"/>
    </xf>
    <xf numFmtId="3" fontId="32" fillId="0" borderId="24" xfId="36" applyNumberFormat="1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6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30" fillId="0" borderId="25" xfId="36" applyNumberFormat="1" applyFont="1" applyFill="1" applyBorder="1" applyAlignment="1">
      <alignment horizontal="center" vertical="center" wrapText="1"/>
    </xf>
    <xf numFmtId="49" fontId="30" fillId="0" borderId="24" xfId="36" applyNumberFormat="1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left" vertical="center" wrapText="1"/>
    </xf>
    <xf numFmtId="49" fontId="32" fillId="0" borderId="25" xfId="36" applyNumberFormat="1" applyFont="1" applyFill="1" applyBorder="1" applyAlignment="1">
      <alignment horizontal="center" vertical="center" wrapText="1"/>
    </xf>
    <xf numFmtId="49" fontId="32" fillId="0" borderId="24" xfId="36" applyNumberFormat="1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left" vertical="center" wrapText="1"/>
    </xf>
    <xf numFmtId="0" fontId="32" fillId="0" borderId="24" xfId="36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right" vertical="center" wrapText="1"/>
    </xf>
    <xf numFmtId="9" fontId="30" fillId="0" borderId="24" xfId="40" applyFont="1" applyFill="1" applyBorder="1" applyAlignment="1">
      <alignment horizontal="center" vertical="center" wrapText="1"/>
    </xf>
    <xf numFmtId="10" fontId="30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4" fontId="44" fillId="0" borderId="24" xfId="36" applyNumberFormat="1" applyFont="1" applyFill="1" applyBorder="1" applyAlignment="1">
      <alignment horizontal="right" vertical="center" wrapText="1"/>
    </xf>
    <xf numFmtId="0" fontId="36" fillId="0" borderId="38" xfId="36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3" fontId="41" fillId="0" borderId="1" xfId="0" applyNumberFormat="1" applyFont="1" applyBorder="1" applyAlignment="1" applyProtection="1">
      <alignment vertical="center" wrapText="1"/>
      <protection locked="0"/>
    </xf>
    <xf numFmtId="10" fontId="36" fillId="0" borderId="24" xfId="36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10" fontId="35" fillId="0" borderId="41" xfId="40" applyNumberFormat="1" applyFont="1" applyBorder="1" applyAlignment="1" applyProtection="1">
      <alignment horizontal="center" vertical="center" wrapText="1"/>
    </xf>
    <xf numFmtId="10" fontId="45" fillId="0" borderId="41" xfId="40" applyNumberFormat="1" applyFont="1" applyBorder="1" applyAlignment="1" applyProtection="1">
      <alignment horizontal="center" vertical="center" wrapText="1"/>
    </xf>
    <xf numFmtId="10" fontId="35" fillId="0" borderId="1" xfId="40" applyNumberFormat="1" applyFont="1" applyBorder="1" applyAlignment="1" applyProtection="1">
      <alignment horizontal="center" vertical="center" wrapText="1"/>
      <protection locked="0"/>
    </xf>
    <xf numFmtId="10" fontId="45" fillId="0" borderId="1" xfId="40" applyNumberFormat="1" applyFont="1" applyBorder="1" applyAlignment="1" applyProtection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5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6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 wrapText="1"/>
    </xf>
    <xf numFmtId="0" fontId="37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vertical="center" wrapText="1"/>
    </xf>
    <xf numFmtId="3" fontId="6" fillId="0" borderId="1" xfId="0" applyNumberFormat="1" applyFont="1" applyBorder="1" applyAlignment="1" applyProtection="1">
      <alignment vertical="center" wrapText="1"/>
    </xf>
    <xf numFmtId="3" fontId="6" fillId="0" borderId="0" xfId="0" applyNumberFormat="1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35" fillId="0" borderId="3" xfId="0" applyFont="1" applyBorder="1" applyAlignment="1" applyProtection="1">
      <alignment horizontal="center"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3" fillId="0" borderId="0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/>
    </xf>
    <xf numFmtId="3" fontId="5" fillId="0" borderId="10" xfId="0" applyNumberFormat="1" applyFont="1" applyBorder="1" applyProtection="1"/>
    <xf numFmtId="3" fontId="5" fillId="0" borderId="1" xfId="0" applyNumberFormat="1" applyFont="1" applyBorder="1" applyProtection="1"/>
    <xf numFmtId="3" fontId="5" fillId="0" borderId="0" xfId="0" applyNumberFormat="1" applyFont="1" applyBorder="1" applyProtection="1"/>
    <xf numFmtId="0" fontId="3" fillId="0" borderId="1" xfId="0" applyFont="1" applyBorder="1" applyAlignment="1" applyProtection="1">
      <alignment horizontal="justify" vertical="center"/>
    </xf>
    <xf numFmtId="0" fontId="5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Continuous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0" fontId="39" fillId="0" borderId="0" xfId="0" applyFont="1" applyAlignment="1" applyProtection="1">
      <alignment vertical="top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center" wrapText="1"/>
    </xf>
    <xf numFmtId="10" fontId="35" fillId="0" borderId="1" xfId="40" applyNumberFormat="1" applyFont="1" applyBorder="1" applyAlignment="1" applyProtection="1">
      <alignment vertical="center" wrapText="1"/>
    </xf>
    <xf numFmtId="4" fontId="45" fillId="0" borderId="1" xfId="4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vertical="center" wrapText="1"/>
    </xf>
    <xf numFmtId="10" fontId="35" fillId="0" borderId="40" xfId="40" applyNumberFormat="1" applyFont="1" applyBorder="1" applyAlignment="1" applyProtection="1">
      <alignment vertical="center" wrapText="1"/>
    </xf>
    <xf numFmtId="0" fontId="33" fillId="0" borderId="8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/>
    </xf>
    <xf numFmtId="0" fontId="33" fillId="0" borderId="8" xfId="0" applyFont="1" applyBorder="1" applyAlignment="1" applyProtection="1">
      <alignment vertical="center"/>
    </xf>
    <xf numFmtId="0" fontId="34" fillId="0" borderId="1" xfId="0" applyFont="1" applyBorder="1" applyAlignment="1" applyProtection="1">
      <alignment horizontal="center" wrapText="1"/>
    </xf>
    <xf numFmtId="0" fontId="38" fillId="0" borderId="1" xfId="0" applyFont="1" applyBorder="1" applyAlignment="1" applyProtection="1">
      <alignment vertical="center" wrapText="1"/>
    </xf>
    <xf numFmtId="0" fontId="34" fillId="0" borderId="1" xfId="0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 wrapText="1"/>
    </xf>
    <xf numFmtId="0" fontId="34" fillId="0" borderId="10" xfId="0" applyFont="1" applyBorder="1" applyAlignment="1" applyProtection="1">
      <alignment horizontal="center" wrapText="1"/>
    </xf>
    <xf numFmtId="3" fontId="34" fillId="0" borderId="1" xfId="0" applyNumberFormat="1" applyFont="1" applyBorder="1" applyAlignment="1" applyProtection="1">
      <alignment horizontal="center" vertical="center"/>
    </xf>
    <xf numFmtId="0" fontId="40" fillId="0" borderId="9" xfId="0" applyFont="1" applyBorder="1" applyAlignment="1" applyProtection="1">
      <alignment horizontal="center" wrapText="1"/>
    </xf>
    <xf numFmtId="0" fontId="7" fillId="0" borderId="9" xfId="0" applyFont="1" applyBorder="1" applyAlignment="1" applyProtection="1">
      <alignment vertical="center" wrapText="1"/>
    </xf>
    <xf numFmtId="0" fontId="38" fillId="0" borderId="9" xfId="0" applyFont="1" applyBorder="1" applyAlignment="1" applyProtection="1">
      <alignment horizontal="center" vertical="center" wrapText="1"/>
    </xf>
    <xf numFmtId="0" fontId="38" fillId="0" borderId="9" xfId="0" applyFont="1" applyBorder="1" applyAlignment="1" applyProtection="1">
      <alignment horizontal="justify" vertical="center" wrapText="1"/>
    </xf>
    <xf numFmtId="4" fontId="50" fillId="0" borderId="9" xfId="0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/>
      <protection locked="0"/>
    </xf>
    <xf numFmtId="4" fontId="35" fillId="0" borderId="1" xfId="40" applyNumberFormat="1" applyFont="1" applyBorder="1" applyAlignment="1" applyProtection="1">
      <alignment horizontal="center" vertical="center" wrapText="1"/>
      <protection locked="0"/>
    </xf>
    <xf numFmtId="10" fontId="0" fillId="0" borderId="0" xfId="0" applyNumberFormat="1" applyFont="1"/>
    <xf numFmtId="0" fontId="31" fillId="0" borderId="26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8" xfId="36" applyFont="1" applyFill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3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left" vertical="center" wrapText="1"/>
    </xf>
    <xf numFmtId="0" fontId="31" fillId="0" borderId="29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2" xfId="36" applyFont="1" applyFill="1" applyBorder="1" applyAlignment="1">
      <alignment horizontal="center" vertical="center" wrapText="1"/>
    </xf>
    <xf numFmtId="0" fontId="31" fillId="0" borderId="33" xfId="36" applyFont="1" applyFill="1" applyBorder="1" applyAlignment="1">
      <alignment horizontal="center" vertical="center" wrapText="1"/>
    </xf>
    <xf numFmtId="0" fontId="31" fillId="0" borderId="34" xfId="36" applyFont="1" applyFill="1" applyBorder="1" applyAlignment="1">
      <alignment horizontal="center" vertical="center" wrapText="1"/>
    </xf>
    <xf numFmtId="0" fontId="36" fillId="0" borderId="35" xfId="36" applyFont="1" applyFill="1" applyBorder="1" applyAlignment="1">
      <alignment horizontal="center" vertical="center" wrapText="1"/>
    </xf>
    <xf numFmtId="0" fontId="36" fillId="0" borderId="36" xfId="36" applyFont="1" applyFill="1" applyBorder="1" applyAlignment="1">
      <alignment horizontal="center" vertical="center" wrapText="1"/>
    </xf>
    <xf numFmtId="0" fontId="36" fillId="0" borderId="37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8" fillId="0" borderId="10" xfId="0" applyFont="1" applyBorder="1" applyAlignment="1" applyProtection="1">
      <alignment horizontal="center" vertical="center" wrapText="1"/>
    </xf>
    <xf numFmtId="0" fontId="48" fillId="0" borderId="12" xfId="0" applyFont="1" applyBorder="1" applyAlignment="1" applyProtection="1">
      <alignment horizontal="center" vertical="center" wrapText="1"/>
    </xf>
    <xf numFmtId="0" fontId="49" fillId="0" borderId="7" xfId="0" applyFont="1" applyBorder="1" applyAlignment="1" applyProtection="1">
      <alignment horizontal="center" vertical="center" wrapText="1"/>
    </xf>
    <xf numFmtId="0" fontId="49" fillId="0" borderId="2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3" fillId="0" borderId="1" xfId="0" applyFont="1" applyBorder="1" applyAlignment="1" applyProtection="1">
      <alignment horizontal="center" vertical="center"/>
    </xf>
    <xf numFmtId="0" fontId="33" fillId="0" borderId="1" xfId="0" applyFont="1" applyBorder="1" applyAlignment="1" applyProtection="1">
      <alignment horizontal="left" vertical="top" wrapText="1"/>
    </xf>
    <xf numFmtId="0" fontId="33" fillId="0" borderId="6" xfId="0" applyFont="1" applyBorder="1" applyAlignment="1" applyProtection="1">
      <alignment horizontal="center" wrapText="1"/>
    </xf>
    <xf numFmtId="0" fontId="33" fillId="0" borderId="14" xfId="0" applyFont="1" applyBorder="1" applyAlignment="1" applyProtection="1">
      <alignment horizontal="center" wrapText="1"/>
    </xf>
    <xf numFmtId="0" fontId="33" fillId="0" borderId="6" xfId="0" applyFont="1" applyBorder="1" applyAlignment="1" applyProtection="1">
      <alignment vertical="center" wrapText="1"/>
    </xf>
    <xf numFmtId="0" fontId="33" fillId="0" borderId="14" xfId="0" applyFont="1" applyBorder="1" applyAlignment="1" applyProtection="1">
      <alignment vertical="center" wrapText="1"/>
    </xf>
    <xf numFmtId="0" fontId="33" fillId="0" borderId="6" xfId="0" applyFont="1" applyBorder="1" applyAlignment="1" applyProtection="1">
      <alignment horizontal="center" vertical="center" wrapText="1"/>
    </xf>
    <xf numFmtId="0" fontId="33" fillId="0" borderId="1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33" fillId="0" borderId="39" xfId="0" applyFont="1" applyBorder="1" applyAlignment="1" applyProtection="1">
      <alignment horizontal="center" vertical="center" wrapText="1"/>
    </xf>
    <xf numFmtId="0" fontId="33" fillId="0" borderId="6" xfId="0" applyFont="1" applyBorder="1" applyAlignment="1" applyProtection="1">
      <alignment vertical="center"/>
    </xf>
    <xf numFmtId="0" fontId="33" fillId="0" borderId="39" xfId="0" applyFont="1" applyBorder="1" applyAlignment="1" applyProtection="1">
      <alignment vertical="center"/>
    </xf>
    <xf numFmtId="0" fontId="1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9" fillId="0" borderId="0" xfId="0" applyFont="1" applyBorder="1" applyAlignment="1" applyProtection="1">
      <alignment horizontal="center" vertical="top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  <sheetName val="Лист4"/>
      <sheetName val="Лист3"/>
      <sheetName val="Сайты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/>
          <cell r="L2"/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/>
          <cell r="L3"/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/>
          <cell r="L4"/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/>
          <cell r="L5"/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/>
          <cell r="L6"/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/>
          <cell r="L7"/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/>
          <cell r="L8"/>
          <cell r="M8" t="str">
            <v>№1101 от 3.08.2022 / КЖ КМ ОПЗ</v>
          </cell>
          <cell r="N8" t="str">
            <v>2315_15.08.2022</v>
          </cell>
        </row>
        <row r="9">
          <cell r="A9"/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/>
          <cell r="L9"/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/>
          <cell r="L10"/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/>
          <cell r="L11"/>
          <cell r="M11" t="str">
            <v>0 / 0</v>
          </cell>
          <cell r="N11" t="str">
            <v>ПИР ПСД</v>
          </cell>
        </row>
        <row r="12">
          <cell r="A12"/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/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/>
          <cell r="L12"/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/>
          <cell r="L13"/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/>
          <cell r="L14"/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/>
          <cell r="L15"/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/>
          <cell r="L16"/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/>
          <cell r="L17"/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/>
          <cell r="L18"/>
          <cell r="M18" t="str">
            <v>№1002/2023 от 18.05.2023 / КЖ КМ ОПЗ</v>
          </cell>
          <cell r="N18" t="str">
            <v>3628_07.06.2023</v>
          </cell>
        </row>
        <row r="19">
          <cell r="A19"/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/>
          <cell r="G19"/>
          <cell r="H19"/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/>
          <cell r="L19"/>
          <cell r="M19" t="str">
            <v>0 / 0</v>
          </cell>
          <cell r="N19">
            <v>0</v>
          </cell>
        </row>
        <row r="20">
          <cell r="A20"/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/>
          <cell r="G20"/>
          <cell r="H20"/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/>
          <cell r="L20"/>
          <cell r="M20" t="str">
            <v>0 / 0</v>
          </cell>
          <cell r="N20">
            <v>0</v>
          </cell>
        </row>
        <row r="21">
          <cell r="A21"/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/>
          <cell r="G21"/>
          <cell r="H21"/>
          <cell r="I21" t="str">
            <v>Алтынкульский р-н, КФЙ Джалабек, м-ля Далварзин</v>
          </cell>
          <cell r="J21" t="str">
            <v>Dalverzin (CS1120)</v>
          </cell>
          <cell r="K21"/>
          <cell r="L21"/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/>
          <cell r="L22"/>
          <cell r="M22" t="str">
            <v>0 / 0</v>
          </cell>
          <cell r="N22">
            <v>0</v>
          </cell>
        </row>
        <row r="23">
          <cell r="A23"/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/>
          <cell r="G23"/>
          <cell r="H23"/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/>
          <cell r="L23"/>
          <cell r="M23" t="str">
            <v>0 / 0</v>
          </cell>
          <cell r="N23">
            <v>0</v>
          </cell>
        </row>
        <row r="24">
          <cell r="A24"/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/>
          <cell r="G24"/>
          <cell r="H24"/>
          <cell r="I24" t="str">
            <v>Андижанский р-н, м-в Богишамол, пост ГАИ</v>
          </cell>
          <cell r="J24" t="str">
            <v>Post GAI (CS0810)</v>
          </cell>
          <cell r="K24"/>
          <cell r="L24"/>
          <cell r="M24" t="str">
            <v>0 / 0</v>
          </cell>
          <cell r="N24">
            <v>0</v>
          </cell>
        </row>
        <row r="25">
          <cell r="A25"/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/>
          <cell r="G25"/>
          <cell r="H25"/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/>
          <cell r="L25"/>
          <cell r="M25" t="str">
            <v>0 / 0</v>
          </cell>
          <cell r="N25">
            <v>0</v>
          </cell>
        </row>
        <row r="26">
          <cell r="A26"/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/>
          <cell r="G26"/>
          <cell r="H26"/>
          <cell r="I26" t="str">
            <v>Кургантепинский р-н,ул. С. Ходжаева, д.4</v>
          </cell>
          <cell r="J26" t="str">
            <v>Indust-ped kollej (CS2171)</v>
          </cell>
          <cell r="K26"/>
          <cell r="L26"/>
          <cell r="M26" t="str">
            <v>0 / 0</v>
          </cell>
          <cell r="N26">
            <v>0</v>
          </cell>
        </row>
        <row r="27">
          <cell r="A27"/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/>
          <cell r="G27"/>
          <cell r="H27"/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/>
          <cell r="L27"/>
          <cell r="M27" t="str">
            <v>0 / 0</v>
          </cell>
          <cell r="N27">
            <v>0</v>
          </cell>
        </row>
        <row r="28">
          <cell r="A28"/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/>
          <cell r="G28"/>
          <cell r="H28"/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/>
          <cell r="L28"/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/>
          <cell r="L29"/>
          <cell r="M29" t="str">
            <v xml:space="preserve">№2296 от 28.12.2020 / </v>
          </cell>
          <cell r="N29">
            <v>0</v>
          </cell>
        </row>
        <row r="30">
          <cell r="A30"/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/>
          <cell r="G30"/>
          <cell r="H30"/>
          <cell r="I30" t="str">
            <v>г. Андижан, проспект Чулпан, д.9, АМТС</v>
          </cell>
          <cell r="J30" t="str">
            <v>AMTS (CS0210)</v>
          </cell>
          <cell r="K30"/>
          <cell r="L30"/>
          <cell r="M30" t="str">
            <v>0 / 0</v>
          </cell>
          <cell r="N30">
            <v>0</v>
          </cell>
        </row>
        <row r="31">
          <cell r="A31"/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/>
          <cell r="G31"/>
          <cell r="H31"/>
          <cell r="I31" t="str">
            <v>г.Асака, ул.Сохилбуйи, 6</v>
          </cell>
          <cell r="J31" t="str">
            <v>Asaka (CS0217)</v>
          </cell>
          <cell r="K31"/>
          <cell r="L31"/>
          <cell r="M31" t="str">
            <v>0 / 0</v>
          </cell>
          <cell r="N31">
            <v>0</v>
          </cell>
        </row>
        <row r="32">
          <cell r="A32"/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/>
          <cell r="G32"/>
          <cell r="H32"/>
          <cell r="I32" t="str">
            <v>п.Шахрихан, Дом связи</v>
          </cell>
          <cell r="J32" t="str">
            <v>Shahrihan (CS0218)</v>
          </cell>
          <cell r="K32"/>
          <cell r="L32"/>
          <cell r="M32" t="str">
            <v>0 / 0</v>
          </cell>
          <cell r="N32">
            <v>0</v>
          </cell>
        </row>
        <row r="33">
          <cell r="A33"/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/>
          <cell r="G33"/>
          <cell r="H33"/>
          <cell r="I33" t="str">
            <v>Улугнарский р-н, к.Мингбулак, колледж</v>
          </cell>
          <cell r="J33" t="str">
            <v>Mingbulak (CS0581)</v>
          </cell>
          <cell r="K33"/>
          <cell r="L33"/>
          <cell r="M33" t="str">
            <v>0 / 0</v>
          </cell>
          <cell r="N33">
            <v>0</v>
          </cell>
        </row>
        <row r="34">
          <cell r="A34"/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/>
          <cell r="G34"/>
          <cell r="H34"/>
          <cell r="I34" t="str">
            <v>Улугнарский р-н, к. Акалтин, ул. Мустакиллик, 2</v>
          </cell>
          <cell r="J34" t="str">
            <v>Akaltin (CS0290)</v>
          </cell>
          <cell r="K34"/>
          <cell r="L34"/>
          <cell r="M34" t="str">
            <v>0 / 0</v>
          </cell>
          <cell r="N34">
            <v>0</v>
          </cell>
        </row>
        <row r="35">
          <cell r="A35"/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/>
          <cell r="G35"/>
          <cell r="H35"/>
          <cell r="I35" t="str">
            <v>с. Балыкчи, ул. Худойбердиева, РУС</v>
          </cell>
          <cell r="J35" t="str">
            <v>Balikchi (CS0572)</v>
          </cell>
          <cell r="K35"/>
          <cell r="L35"/>
          <cell r="M35" t="str">
            <v>0 / 0</v>
          </cell>
          <cell r="N35">
            <v>0</v>
          </cell>
        </row>
        <row r="36">
          <cell r="A36"/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/>
          <cell r="G36"/>
          <cell r="H36"/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/>
          <cell r="L36"/>
          <cell r="M36" t="str">
            <v>0 / 0</v>
          </cell>
          <cell r="N36">
            <v>0</v>
          </cell>
        </row>
        <row r="37">
          <cell r="A37"/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/>
          <cell r="G37"/>
          <cell r="H37"/>
          <cell r="I37" t="str">
            <v>Баликчинский р-н, п.Шераличек, МЧЖ Олтин-така кушув</v>
          </cell>
          <cell r="J37" t="str">
            <v>Sheralichek (CS1132)</v>
          </cell>
          <cell r="K37"/>
          <cell r="L37"/>
          <cell r="M37" t="str">
            <v>0 / 0</v>
          </cell>
          <cell r="N37">
            <v>0</v>
          </cell>
        </row>
        <row r="38">
          <cell r="A38"/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/>
          <cell r="G38"/>
          <cell r="H38"/>
          <cell r="I38" t="str">
            <v>пгт. Боз, ул. А. Икрамова, 74, УС</v>
          </cell>
          <cell r="J38" t="str">
            <v>Boz (CS0225)</v>
          </cell>
          <cell r="K38"/>
          <cell r="L38"/>
          <cell r="M38" t="str">
            <v>0 / 0</v>
          </cell>
          <cell r="N38">
            <v>0</v>
          </cell>
        </row>
        <row r="39">
          <cell r="A39"/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/>
          <cell r="G39"/>
          <cell r="H39"/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/>
          <cell r="L39"/>
          <cell r="M39" t="str">
            <v>0 / 0</v>
          </cell>
          <cell r="N39">
            <v>0</v>
          </cell>
        </row>
        <row r="40">
          <cell r="A40"/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/>
          <cell r="G40"/>
          <cell r="H40"/>
          <cell r="I40" t="str">
            <v>Шахриханский р-н, п.Кумкайрок, Школа № 54</v>
          </cell>
          <cell r="J40" t="str">
            <v>Kumkayrak (CS2168)</v>
          </cell>
          <cell r="K40"/>
          <cell r="L40"/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/>
          <cell r="L41"/>
          <cell r="M41" t="str">
            <v>0 / 0</v>
          </cell>
          <cell r="N41">
            <v>0</v>
          </cell>
        </row>
        <row r="42">
          <cell r="A42"/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/>
          <cell r="G42"/>
          <cell r="H42"/>
          <cell r="I42" t="str">
            <v>Мархаматский р-н, п.Полвонтош, м-ля Окбош , школа № 21</v>
          </cell>
          <cell r="J42" t="str">
            <v>Palvantash (CS2137)</v>
          </cell>
          <cell r="K42"/>
          <cell r="L42"/>
          <cell r="M42" t="str">
            <v>0 / 0</v>
          </cell>
          <cell r="N42">
            <v>0</v>
          </cell>
        </row>
        <row r="43">
          <cell r="A43"/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/>
          <cell r="G43"/>
          <cell r="H43"/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/>
          <cell r="L43"/>
          <cell r="M43" t="str">
            <v>0 / 0</v>
          </cell>
          <cell r="N43">
            <v>0</v>
          </cell>
        </row>
        <row r="44">
          <cell r="A44"/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/>
          <cell r="G44"/>
          <cell r="H44"/>
          <cell r="I44" t="str">
            <v>Избосканский р-н, с. Лугумбек, ул.Охунбобоева</v>
          </cell>
          <cell r="J44" t="str">
            <v>Lugumbek (CS0813)</v>
          </cell>
          <cell r="K44"/>
          <cell r="L44"/>
          <cell r="M44" t="str">
            <v>0 / 0</v>
          </cell>
          <cell r="N44">
            <v>0</v>
          </cell>
        </row>
        <row r="45">
          <cell r="A45"/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/>
          <cell r="G45"/>
          <cell r="H45"/>
          <cell r="I45" t="str">
            <v>Асакинский р-н, Дастурхончи КФЙ, школа №15</v>
          </cell>
          <cell r="J45" t="str">
            <v>Dasturkhonchi (CS2162)</v>
          </cell>
          <cell r="K45"/>
          <cell r="L45"/>
          <cell r="M45" t="str">
            <v>0 / 0</v>
          </cell>
          <cell r="N45">
            <v>0</v>
          </cell>
        </row>
        <row r="46">
          <cell r="A46"/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/>
          <cell r="G46"/>
          <cell r="H46"/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/>
          <cell r="L46"/>
          <cell r="M46" t="str">
            <v>0 / 0</v>
          </cell>
          <cell r="N46">
            <v>0</v>
          </cell>
        </row>
        <row r="47">
          <cell r="A47"/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/>
          <cell r="G47"/>
          <cell r="H47"/>
          <cell r="I47" t="str">
            <v xml:space="preserve"> г.Асака, микрорайон ДЭУ, АТС-32</v>
          </cell>
          <cell r="J47" t="str">
            <v>ATS-32 (CS2114)</v>
          </cell>
          <cell r="K47"/>
          <cell r="L47"/>
          <cell r="M47" t="str">
            <v>0 / 0</v>
          </cell>
          <cell r="N47">
            <v>0</v>
          </cell>
        </row>
        <row r="48">
          <cell r="A48"/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/>
          <cell r="G48"/>
          <cell r="H48"/>
          <cell r="I48" t="str">
            <v>Анд.вил. Избасканский т-н с.Майгир ул. Далимов</v>
          </cell>
          <cell r="J48" t="str">
            <v>Maygir (CS2112)</v>
          </cell>
          <cell r="K48"/>
          <cell r="L48"/>
          <cell r="M48" t="str">
            <v>0 / 0</v>
          </cell>
          <cell r="N48">
            <v>0</v>
          </cell>
        </row>
        <row r="49">
          <cell r="A49"/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/>
          <cell r="G49"/>
          <cell r="H49"/>
          <cell r="I49" t="str">
            <v>п. Пойтуг, ул. Чирмаш Азимова, 1, УС</v>
          </cell>
          <cell r="J49" t="str">
            <v>Paytug (CS0227)</v>
          </cell>
          <cell r="K49"/>
          <cell r="L49"/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/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/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/>
          <cell r="G51"/>
          <cell r="H51"/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/>
          <cell r="L51"/>
          <cell r="M51" t="str">
            <v>0 / 0</v>
          </cell>
          <cell r="N51">
            <v>0</v>
          </cell>
        </row>
        <row r="52">
          <cell r="A52"/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/>
          <cell r="G52"/>
          <cell r="H52"/>
          <cell r="I52" t="str">
            <v>Алтынкульский р-н, с.Кумакай, спецшкола</v>
          </cell>
          <cell r="J52" t="str">
            <v>Kumakay (CS0806)</v>
          </cell>
          <cell r="K52"/>
          <cell r="L52"/>
          <cell r="M52" t="str">
            <v>0 / 0</v>
          </cell>
          <cell r="N52">
            <v>0</v>
          </cell>
        </row>
        <row r="53">
          <cell r="A53"/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/>
          <cell r="G53"/>
          <cell r="H53"/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/>
          <cell r="L53"/>
          <cell r="M53" t="str">
            <v>0 / 0</v>
          </cell>
          <cell r="N53">
            <v>0</v>
          </cell>
        </row>
        <row r="54">
          <cell r="A54"/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/>
          <cell r="G54"/>
          <cell r="H54"/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/>
          <cell r="L54"/>
          <cell r="M54" t="str">
            <v>0 / 0</v>
          </cell>
          <cell r="N54">
            <v>0</v>
          </cell>
        </row>
        <row r="55">
          <cell r="A55"/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/>
          <cell r="G55"/>
          <cell r="H55"/>
          <cell r="I55" t="str">
            <v>Асакинский р-н, Нематобод МФЙ, санаторий</v>
          </cell>
          <cell r="J55" t="str">
            <v>Charvak (CS2140)</v>
          </cell>
          <cell r="K55"/>
          <cell r="L55"/>
          <cell r="M55" t="str">
            <v>0 / 0</v>
          </cell>
          <cell r="N55">
            <v>0</v>
          </cell>
        </row>
        <row r="56">
          <cell r="A56"/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/>
          <cell r="G56"/>
          <cell r="H56"/>
          <cell r="I56" t="str">
            <v>г. Андижан, ул. Яшина,207, школа №48</v>
          </cell>
          <cell r="J56" t="str">
            <v>Shkola №48 (CS2184)</v>
          </cell>
          <cell r="K56"/>
          <cell r="L56"/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/>
          <cell r="L57"/>
          <cell r="M57" t="str">
            <v>0 / 0</v>
          </cell>
          <cell r="N57">
            <v>0</v>
          </cell>
        </row>
        <row r="58">
          <cell r="A58"/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/>
          <cell r="G58"/>
          <cell r="H58"/>
          <cell r="I58" t="str">
            <v>Андижанская обл., г. Андижан, ул.Сарвонтепа, д.73</v>
          </cell>
          <cell r="J58" t="str">
            <v>Travm. Bolnitsa (CS2118)</v>
          </cell>
          <cell r="K58"/>
          <cell r="L58"/>
          <cell r="M58" t="str">
            <v>0 / 0</v>
          </cell>
          <cell r="N58">
            <v>0</v>
          </cell>
        </row>
        <row r="59">
          <cell r="A59"/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/>
          <cell r="G59"/>
          <cell r="H59"/>
          <cell r="I59" t="str">
            <v>Андижанский р-н, п.Куйганъяр, ул. У. Юсупова</v>
          </cell>
          <cell r="J59" t="str">
            <v>Oker Remzavod (CS0811)</v>
          </cell>
          <cell r="K59"/>
          <cell r="L59"/>
          <cell r="M59" t="str">
            <v>0 / 0</v>
          </cell>
          <cell r="N59">
            <v>0</v>
          </cell>
        </row>
        <row r="60">
          <cell r="A60"/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/>
          <cell r="G60"/>
          <cell r="H60"/>
          <cell r="I60" t="str">
            <v>г. Андижан, ул.А.Темура, д. 5</v>
          </cell>
          <cell r="J60" t="str">
            <v>Akadem. Licey №2 (CS0294)</v>
          </cell>
          <cell r="K60"/>
          <cell r="L60"/>
          <cell r="M60" t="str">
            <v>0 / 0</v>
          </cell>
          <cell r="N60">
            <v>0</v>
          </cell>
        </row>
        <row r="61">
          <cell r="A61"/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/>
          <cell r="G61"/>
          <cell r="H61"/>
          <cell r="I61" t="str">
            <v>ш/х Бобур, п. Дарвоз, врачебный пункт</v>
          </cell>
          <cell r="J61" t="str">
            <v>Darvoz (CS2141)</v>
          </cell>
          <cell r="K61"/>
          <cell r="L61"/>
          <cell r="M61" t="str">
            <v>0 / 0</v>
          </cell>
          <cell r="N61">
            <v>0</v>
          </cell>
        </row>
        <row r="62">
          <cell r="A62"/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/>
          <cell r="G62"/>
          <cell r="H62"/>
          <cell r="I62" t="str">
            <v>г.Андижан, ул.Хидралиева,25а</v>
          </cell>
          <cell r="J62" t="str">
            <v>Magazin Turkistаn (CS0288)</v>
          </cell>
          <cell r="K62"/>
          <cell r="L62"/>
          <cell r="M62" t="str">
            <v>0 / 0</v>
          </cell>
          <cell r="N62">
            <v>0</v>
          </cell>
        </row>
        <row r="63">
          <cell r="A63"/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/>
          <cell r="G63"/>
          <cell r="H63"/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/>
          <cell r="L63"/>
          <cell r="M63" t="str">
            <v>0 / 0</v>
          </cell>
          <cell r="N63">
            <v>0</v>
          </cell>
        </row>
        <row r="64">
          <cell r="A64"/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/>
          <cell r="G64"/>
          <cell r="H64"/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/>
          <cell r="L64"/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/>
          <cell r="L65"/>
          <cell r="M65" t="str">
            <v xml:space="preserve">№1774 от 25.12.2019 / </v>
          </cell>
          <cell r="N65">
            <v>0</v>
          </cell>
        </row>
        <row r="66">
          <cell r="A66"/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/>
          <cell r="G66"/>
          <cell r="H66"/>
          <cell r="I66" t="str">
            <v>г. Андижан, м-в Кушарык(бывш. Северный), 88вАТС-237</v>
          </cell>
          <cell r="J66" t="str">
            <v>ATS-37 (CS0214)</v>
          </cell>
          <cell r="K66"/>
          <cell r="L66"/>
          <cell r="M66" t="str">
            <v>0 / 0</v>
          </cell>
          <cell r="N66">
            <v>0</v>
          </cell>
        </row>
        <row r="67">
          <cell r="A67"/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/>
          <cell r="G67"/>
          <cell r="H67"/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/>
          <cell r="L67"/>
          <cell r="M67" t="str">
            <v>0 / 0</v>
          </cell>
          <cell r="N67">
            <v>0</v>
          </cell>
        </row>
        <row r="68">
          <cell r="A68"/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/>
          <cell r="G68"/>
          <cell r="H68"/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/>
          <cell r="L68"/>
          <cell r="M68" t="str">
            <v>0 / 0</v>
          </cell>
          <cell r="N68">
            <v>0</v>
          </cell>
        </row>
        <row r="69">
          <cell r="A69"/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/>
          <cell r="G69"/>
          <cell r="H69"/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/>
          <cell r="L69"/>
          <cell r="M69" t="str">
            <v>0 / 0</v>
          </cell>
          <cell r="N69">
            <v>0</v>
          </cell>
        </row>
        <row r="70">
          <cell r="A70"/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/>
          <cell r="G70"/>
          <cell r="H70"/>
          <cell r="I70" t="str">
            <v>Андижанская обл., г. Андижан, пр-т Бобура, д.12</v>
          </cell>
          <cell r="J70" t="str">
            <v>Biokhimzavod (CS0229)</v>
          </cell>
          <cell r="K70"/>
          <cell r="L70"/>
          <cell r="M70" t="str">
            <v>0 / 0</v>
          </cell>
          <cell r="N70">
            <v>0</v>
          </cell>
        </row>
        <row r="71">
          <cell r="A71"/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/>
          <cell r="G71"/>
          <cell r="H71"/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/>
          <cell r="L71"/>
          <cell r="M71" t="str">
            <v>0 / 0</v>
          </cell>
          <cell r="N71">
            <v>0</v>
          </cell>
        </row>
        <row r="72">
          <cell r="A72"/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/>
          <cell r="G72"/>
          <cell r="H72"/>
          <cell r="I72" t="str">
            <v>Анд. Вил., г .Мархамат, ул.Ипак йули дом №37</v>
          </cell>
          <cell r="J72" t="str">
            <v>Marhamat (CS0219)</v>
          </cell>
          <cell r="K72"/>
          <cell r="L72"/>
          <cell r="M72" t="str">
            <v>0 / 0</v>
          </cell>
          <cell r="N72">
            <v>0</v>
          </cell>
        </row>
        <row r="73">
          <cell r="A73"/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/>
          <cell r="G73"/>
          <cell r="H73"/>
          <cell r="I73" t="str">
            <v>Андижанская обл., г.Андижан, ул. Сайская, д.5</v>
          </cell>
          <cell r="J73" t="str">
            <v>Andijanmash (CS0285)</v>
          </cell>
          <cell r="K73"/>
          <cell r="L73"/>
          <cell r="M73" t="str">
            <v>0 / 0</v>
          </cell>
          <cell r="N73">
            <v>0</v>
          </cell>
        </row>
        <row r="74">
          <cell r="A74"/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/>
          <cell r="G74"/>
          <cell r="H74"/>
          <cell r="I74" t="str">
            <v>к. Чувама, Янги хает МФй,колледж</v>
          </cell>
          <cell r="J74" t="str">
            <v>Chuvama (CS2158)</v>
          </cell>
          <cell r="K74"/>
          <cell r="L74"/>
          <cell r="M74" t="str">
            <v>0 / 0</v>
          </cell>
          <cell r="N74">
            <v>0</v>
          </cell>
        </row>
        <row r="75">
          <cell r="A75"/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/>
          <cell r="G75"/>
          <cell r="H75"/>
          <cell r="I75" t="str">
            <v>п. Андижанпром, пробно-испытательный завод</v>
          </cell>
          <cell r="J75" t="str">
            <v>Andijonprom (CS0580)</v>
          </cell>
          <cell r="K75"/>
          <cell r="L75"/>
          <cell r="M75" t="str">
            <v>0 / 0</v>
          </cell>
          <cell r="N75">
            <v>0</v>
          </cell>
        </row>
        <row r="76">
          <cell r="A76"/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/>
          <cell r="G76"/>
          <cell r="H76"/>
          <cell r="I76" t="str">
            <v>Маданият КФЙ, школа №35</v>
          </cell>
          <cell r="J76" t="str">
            <v>Madaniyat-3 (CS2159)</v>
          </cell>
          <cell r="K76"/>
          <cell r="L76"/>
          <cell r="M76" t="str">
            <v>0 / 0</v>
          </cell>
          <cell r="N76">
            <v>0</v>
          </cell>
        </row>
        <row r="77">
          <cell r="A77"/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/>
          <cell r="G77"/>
          <cell r="H77"/>
          <cell r="I77" t="str">
            <v>Андижанская обл, г. Андижан, пр. А.Навои, д.87</v>
          </cell>
          <cell r="J77" t="str">
            <v>Experem. Zavod (CS2100)</v>
          </cell>
          <cell r="K77"/>
          <cell r="L77"/>
          <cell r="M77" t="str">
            <v>0 / 0</v>
          </cell>
          <cell r="N77">
            <v>0</v>
          </cell>
        </row>
        <row r="78">
          <cell r="A78"/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/>
          <cell r="G78"/>
          <cell r="H78"/>
          <cell r="I78" t="str">
            <v>г. Андижан, м-ля Кайроч таги, 231А, ф/х Барака 2000</v>
          </cell>
          <cell r="J78" t="str">
            <v>Barakka 2000 (CS2128)</v>
          </cell>
          <cell r="K78"/>
          <cell r="L78"/>
          <cell r="M78" t="str">
            <v>0 / 0</v>
          </cell>
          <cell r="N78">
            <v>0</v>
          </cell>
        </row>
        <row r="79">
          <cell r="A79"/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/>
          <cell r="G79"/>
          <cell r="H79"/>
          <cell r="I79" t="str">
            <v>г.Андижан, пр. Бобуршох 2, Андижонфукаролоиха.</v>
          </cell>
          <cell r="J79" t="str">
            <v>Andijonfukaroloyiha (CS2103)</v>
          </cell>
          <cell r="K79"/>
          <cell r="L79"/>
          <cell r="M79" t="str">
            <v>0 / 0</v>
          </cell>
          <cell r="N79">
            <v>0</v>
          </cell>
        </row>
        <row r="80">
          <cell r="A80"/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/>
          <cell r="G80"/>
          <cell r="H80"/>
          <cell r="I80" t="str">
            <v>г.Андижан, ул.Мукимий,14</v>
          </cell>
          <cell r="J80" t="str">
            <v>Yangibazar kollej (CS0292)</v>
          </cell>
          <cell r="K80"/>
          <cell r="L80"/>
          <cell r="M80" t="str">
            <v>0 / 0</v>
          </cell>
          <cell r="N80">
            <v>0</v>
          </cell>
        </row>
        <row r="81">
          <cell r="A81"/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/>
          <cell r="G81"/>
          <cell r="H81"/>
          <cell r="I81" t="str">
            <v>Андижанский р-н, ш/х Охунбобоев</v>
          </cell>
          <cell r="J81" t="str">
            <v>Agullik (CS0808)</v>
          </cell>
          <cell r="K81"/>
          <cell r="L81"/>
          <cell r="M81" t="str">
            <v>0 / 0</v>
          </cell>
          <cell r="N81">
            <v>0</v>
          </cell>
        </row>
        <row r="82">
          <cell r="A82"/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/>
          <cell r="G82"/>
          <cell r="H82"/>
          <cell r="I82" t="str">
            <v>г. Андижан, ул. Бирлашган, 73, школа №22</v>
          </cell>
          <cell r="J82" t="str">
            <v>Shkola №22 (CS2106)</v>
          </cell>
          <cell r="K82"/>
          <cell r="L82"/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/>
          <cell r="L83"/>
          <cell r="M83" t="str">
            <v>№442 от 02.04.2021 / ОПЗ, КМ, ТХ, ООС</v>
          </cell>
          <cell r="N83">
            <v>0</v>
          </cell>
        </row>
        <row r="84">
          <cell r="A84"/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/>
          <cell r="G84"/>
          <cell r="H84"/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/>
          <cell r="L84"/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/>
          <cell r="L85"/>
          <cell r="M85" t="str">
            <v>0 / 0</v>
          </cell>
          <cell r="N85">
            <v>0</v>
          </cell>
        </row>
        <row r="86">
          <cell r="A86"/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/>
          <cell r="G86"/>
          <cell r="H86"/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/>
          <cell r="L86"/>
          <cell r="M86" t="str">
            <v>0 / 0</v>
          </cell>
          <cell r="N86">
            <v>0</v>
          </cell>
        </row>
        <row r="87">
          <cell r="A87"/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/>
          <cell r="G87"/>
          <cell r="H87"/>
          <cell r="I87" t="str">
            <v>г.Андижан, ул. Харабек, д. 94 (бывш. ул.Охунова, 104)</v>
          </cell>
          <cell r="J87" t="str">
            <v>Obshestvo slepikh (CS0286)</v>
          </cell>
          <cell r="K87"/>
          <cell r="L87"/>
          <cell r="M87" t="str">
            <v>0 / 0</v>
          </cell>
          <cell r="N87">
            <v>0</v>
          </cell>
        </row>
        <row r="88">
          <cell r="A88"/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/>
          <cell r="G88"/>
          <cell r="H88"/>
          <cell r="I88" t="str">
            <v>Булакбашинский р-н, Кулла, КФЙ</v>
          </cell>
          <cell r="J88" t="str">
            <v>Kulla (CS2142)</v>
          </cell>
          <cell r="K88"/>
          <cell r="L88"/>
          <cell r="M88" t="str">
            <v>0 / 0</v>
          </cell>
          <cell r="N88">
            <v>0</v>
          </cell>
        </row>
        <row r="89">
          <cell r="A89"/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/>
          <cell r="G89"/>
          <cell r="H89"/>
          <cell r="I89" t="str">
            <v>п. Хакан, агрофирма Андижон богбонлар бирлиги</v>
          </cell>
          <cell r="J89" t="str">
            <v>Agrofirma (CS2132)</v>
          </cell>
          <cell r="K89"/>
          <cell r="L89"/>
          <cell r="M89" t="str">
            <v>0 / 0</v>
          </cell>
          <cell r="N89">
            <v>0</v>
          </cell>
        </row>
        <row r="90">
          <cell r="A90"/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/>
          <cell r="G90"/>
          <cell r="H90"/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/>
          <cell r="L90"/>
          <cell r="M90" t="str">
            <v>0 / 0</v>
          </cell>
          <cell r="N90">
            <v>0</v>
          </cell>
        </row>
        <row r="91">
          <cell r="A91"/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/>
          <cell r="G91"/>
          <cell r="H91"/>
          <cell r="I91" t="str">
            <v>г. Андижан, м-в Бустон, ул. Т. Режапов, д. 9аАТС-234</v>
          </cell>
          <cell r="J91" t="str">
            <v>ATS-34 (CS0215)</v>
          </cell>
          <cell r="K91"/>
          <cell r="L91"/>
          <cell r="M91" t="str">
            <v>0 / 0</v>
          </cell>
          <cell r="N91">
            <v>0</v>
          </cell>
        </row>
        <row r="92">
          <cell r="A92"/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/>
          <cell r="G92"/>
          <cell r="H92"/>
          <cell r="I92" t="str">
            <v>г.Андижан, ул.Мухитдинова, 7</v>
          </cell>
          <cell r="J92" t="str">
            <v>Selhozhimiya (CS0291)</v>
          </cell>
          <cell r="K92"/>
          <cell r="L92"/>
          <cell r="M92" t="str">
            <v>0 / 0</v>
          </cell>
          <cell r="N92">
            <v>0</v>
          </cell>
        </row>
        <row r="93">
          <cell r="A93"/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/>
          <cell r="G93"/>
          <cell r="H93"/>
          <cell r="I93" t="str">
            <v>г. Андижан, ул. Мирпустин, 10А</v>
          </cell>
          <cell r="J93" t="str">
            <v>ChF Amin (CS2129)</v>
          </cell>
          <cell r="K93"/>
          <cell r="L93"/>
          <cell r="M93" t="str">
            <v>0 / 0</v>
          </cell>
          <cell r="N93">
            <v>0</v>
          </cell>
        </row>
        <row r="94">
          <cell r="A94"/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/>
          <cell r="G94"/>
          <cell r="H94"/>
          <cell r="I94" t="str">
            <v>Ербаши КФЙ, Дамарик МФЙ, ХУДХФ</v>
          </cell>
          <cell r="J94" t="str">
            <v>Damarik (CS2108)</v>
          </cell>
          <cell r="K94"/>
          <cell r="L94"/>
          <cell r="M94" t="str">
            <v>0 / 0</v>
          </cell>
          <cell r="N94">
            <v>0</v>
          </cell>
        </row>
        <row r="95">
          <cell r="A95"/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/>
          <cell r="G95"/>
          <cell r="H95"/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/>
          <cell r="L95"/>
          <cell r="M95" t="str">
            <v>0 / 0</v>
          </cell>
          <cell r="N95">
            <v>0</v>
          </cell>
        </row>
        <row r="96">
          <cell r="A96"/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/>
          <cell r="G96"/>
          <cell r="H96"/>
          <cell r="I96" t="str">
            <v>п Богишамол, Андижан-гора, РТПЦ</v>
          </cell>
          <cell r="J96" t="str">
            <v>Bogishamol (CS0216)</v>
          </cell>
          <cell r="K96"/>
          <cell r="L96"/>
          <cell r="M96" t="str">
            <v>0 / 0</v>
          </cell>
          <cell r="N96">
            <v>0</v>
          </cell>
        </row>
        <row r="97">
          <cell r="A97"/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/>
          <cell r="G97"/>
          <cell r="H97"/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/>
          <cell r="L97"/>
          <cell r="M97" t="str">
            <v>0 / 0</v>
          </cell>
          <cell r="N97">
            <v>0</v>
          </cell>
        </row>
        <row r="98">
          <cell r="A98"/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/>
          <cell r="G98"/>
          <cell r="H98"/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/>
          <cell r="L98"/>
          <cell r="M98" t="str">
            <v>0 / 0</v>
          </cell>
          <cell r="N98">
            <v>0</v>
          </cell>
        </row>
        <row r="99">
          <cell r="A99"/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/>
          <cell r="G99"/>
          <cell r="H99"/>
          <cell r="I99" t="str">
            <v>Булакбашинский р-н, п.Тугрисув, Школа № 8</v>
          </cell>
          <cell r="J99" t="str">
            <v>Tugrisuv (CS2143)</v>
          </cell>
          <cell r="K99"/>
          <cell r="L99"/>
          <cell r="M99" t="str">
            <v>0 / 0</v>
          </cell>
          <cell r="N99">
            <v>0</v>
          </cell>
        </row>
        <row r="100">
          <cell r="A100"/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/>
          <cell r="G100"/>
          <cell r="H100"/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/>
          <cell r="L100"/>
          <cell r="M100" t="str">
            <v>0 / 0</v>
          </cell>
          <cell r="N100">
            <v>0</v>
          </cell>
        </row>
        <row r="101">
          <cell r="A101"/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/>
          <cell r="G101"/>
          <cell r="H101"/>
          <cell r="I101" t="str">
            <v>Булакбашинский р-н, п.Ширманбулак, Школа № 21</v>
          </cell>
          <cell r="J101" t="str">
            <v>Shirmanbulak (CS2144)</v>
          </cell>
          <cell r="K101"/>
          <cell r="L101"/>
          <cell r="M101" t="str">
            <v>0 / 0</v>
          </cell>
          <cell r="N101">
            <v>0</v>
          </cell>
        </row>
        <row r="102">
          <cell r="A102"/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/>
          <cell r="G102"/>
          <cell r="H102"/>
          <cell r="I102" t="str">
            <v>Андижанский р-н,п. Шуро, хлопковый завод</v>
          </cell>
          <cell r="J102" t="str">
            <v>Shuro (CS2156)</v>
          </cell>
          <cell r="K102"/>
          <cell r="L102"/>
          <cell r="M102" t="str">
            <v>0 / 0</v>
          </cell>
          <cell r="N102">
            <v>0</v>
          </cell>
        </row>
        <row r="103">
          <cell r="A103"/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/>
          <cell r="G103"/>
          <cell r="H103"/>
          <cell r="I103" t="str">
            <v>Анд.вил. г.Пахтаабад, ул.А.Темура, 39, Хокимият.</v>
          </cell>
          <cell r="J103" t="str">
            <v>Pahtaabad (CS0299)</v>
          </cell>
          <cell r="K103"/>
          <cell r="L103"/>
          <cell r="M103" t="str">
            <v>0 / 0</v>
          </cell>
          <cell r="N103">
            <v>0</v>
          </cell>
        </row>
        <row r="104">
          <cell r="A104"/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/>
          <cell r="G104"/>
          <cell r="H104"/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/>
          <cell r="L104"/>
          <cell r="M104" t="str">
            <v>0 / 0</v>
          </cell>
          <cell r="N104">
            <v>0</v>
          </cell>
        </row>
        <row r="105">
          <cell r="A105"/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/>
          <cell r="G105"/>
          <cell r="H105"/>
          <cell r="I105" t="str">
            <v>Пахтаабадский р-н, п.  Дунгкишлак, школа № 13</v>
          </cell>
          <cell r="J105" t="str">
            <v>Dungkishlak (CS2113)</v>
          </cell>
          <cell r="K105"/>
          <cell r="L105"/>
          <cell r="M105" t="str">
            <v>0 / 0</v>
          </cell>
          <cell r="N105">
            <v>0</v>
          </cell>
        </row>
        <row r="106">
          <cell r="A106"/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/>
          <cell r="G106"/>
          <cell r="H106"/>
          <cell r="I106" t="str">
            <v>Анд.вил., г.Хаджабад, ул.Узункуча, дом №7</v>
          </cell>
          <cell r="J106" t="str">
            <v>Hojiabad (CS0220)</v>
          </cell>
          <cell r="K106"/>
          <cell r="L106"/>
          <cell r="M106" t="str">
            <v>0 / 0</v>
          </cell>
          <cell r="N106">
            <v>0</v>
          </cell>
        </row>
        <row r="107">
          <cell r="A107"/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/>
          <cell r="G107"/>
          <cell r="H107"/>
          <cell r="I107" t="str">
            <v>п.Тешикташ, Гайрат МФЙ, школа №37.</v>
          </cell>
          <cell r="J107" t="str">
            <v>Teshiktash (CS2153)</v>
          </cell>
          <cell r="K107"/>
          <cell r="L107"/>
          <cell r="M107" t="str">
            <v>0 / 0</v>
          </cell>
          <cell r="N107">
            <v>0</v>
          </cell>
        </row>
        <row r="108">
          <cell r="A108"/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/>
          <cell r="G108"/>
          <cell r="H108"/>
          <cell r="I108" t="str">
            <v>г. Шахрихан, ул. Р. Едгоров, 122, ShahrihonteksМЧЖ</v>
          </cell>
          <cell r="J108" t="str">
            <v>Shahrihan Teks (CS2167)</v>
          </cell>
          <cell r="K108"/>
          <cell r="L108"/>
          <cell r="M108" t="str">
            <v>0 / 0</v>
          </cell>
          <cell r="N108">
            <v>0</v>
          </cell>
        </row>
        <row r="109">
          <cell r="A109"/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/>
          <cell r="G109"/>
          <cell r="H109"/>
          <cell r="I109" t="str">
            <v>Анд.вил., г.Ахунбабаев, ул.Узбекистан, дом №48</v>
          </cell>
          <cell r="J109" t="str">
            <v>Ahunbabaeva (CS0221)</v>
          </cell>
          <cell r="K109"/>
          <cell r="L109"/>
          <cell r="M109" t="str">
            <v>0 / 0</v>
          </cell>
          <cell r="N109">
            <v>0</v>
          </cell>
        </row>
        <row r="110">
          <cell r="A110"/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/>
          <cell r="G110"/>
          <cell r="H110"/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/>
          <cell r="L110"/>
          <cell r="M110" t="str">
            <v>0 / 0</v>
          </cell>
          <cell r="N110">
            <v>0</v>
          </cell>
        </row>
        <row r="111">
          <cell r="A111"/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/>
          <cell r="G111"/>
          <cell r="H111"/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/>
          <cell r="L111"/>
          <cell r="M111" t="str">
            <v>0 / 0</v>
          </cell>
          <cell r="N111">
            <v>0</v>
          </cell>
        </row>
        <row r="112">
          <cell r="A112"/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/>
          <cell r="G112"/>
          <cell r="H112"/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/>
          <cell r="L112"/>
          <cell r="M112" t="str">
            <v>0 / 0</v>
          </cell>
          <cell r="N112">
            <v>0</v>
          </cell>
        </row>
        <row r="113">
          <cell r="A113"/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/>
          <cell r="G113"/>
          <cell r="H113"/>
          <cell r="I113" t="str">
            <v>г.Кургантепа, ул. Андижанская,2</v>
          </cell>
          <cell r="J113" t="str">
            <v>Kurgantepa (CS0224)</v>
          </cell>
          <cell r="K113"/>
          <cell r="L113"/>
          <cell r="M113" t="str">
            <v>0 / 0</v>
          </cell>
          <cell r="N113">
            <v>0</v>
          </cell>
        </row>
        <row r="114">
          <cell r="A114"/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/>
          <cell r="G114"/>
          <cell r="H114"/>
          <cell r="I114" t="str">
            <v>Ходжаабадский р-н, н.п. Дустлик, таможня</v>
          </cell>
          <cell r="J114" t="str">
            <v>Dustlik tamojnya (CS0228)</v>
          </cell>
          <cell r="K114"/>
          <cell r="L114"/>
          <cell r="M114" t="str">
            <v>0 / 0</v>
          </cell>
          <cell r="N114">
            <v>0</v>
          </cell>
        </row>
        <row r="115">
          <cell r="A115"/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/>
          <cell r="G115"/>
          <cell r="H115"/>
          <cell r="I115" t="str">
            <v>г. Шахрихан, ул. Насриддинов, школа №8</v>
          </cell>
          <cell r="J115" t="str">
            <v>Shkola №8 (CS2166)</v>
          </cell>
          <cell r="K115"/>
          <cell r="L115"/>
          <cell r="M115" t="str">
            <v>0 / 0</v>
          </cell>
          <cell r="N115">
            <v>0</v>
          </cell>
        </row>
        <row r="116">
          <cell r="A116"/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/>
          <cell r="G116"/>
          <cell r="H116"/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/>
          <cell r="L116"/>
          <cell r="M116" t="str">
            <v>0 / 0</v>
          </cell>
          <cell r="N116">
            <v>0</v>
          </cell>
        </row>
        <row r="117">
          <cell r="A117"/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/>
          <cell r="G117"/>
          <cell r="H117"/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/>
          <cell r="L117"/>
          <cell r="M117" t="str">
            <v>0 / 0</v>
          </cell>
          <cell r="N117">
            <v>0</v>
          </cell>
        </row>
        <row r="118">
          <cell r="A118"/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/>
          <cell r="G118"/>
          <cell r="H118"/>
          <cell r="I118" t="str">
            <v>г. Кара Сув, ул. С. Рахимова, 3, Ан-нур МЧЖ</v>
          </cell>
          <cell r="J118" t="str">
            <v>Karasuv (CS2110)</v>
          </cell>
          <cell r="K118"/>
          <cell r="L118"/>
          <cell r="M118" t="str">
            <v>0 / 0</v>
          </cell>
          <cell r="N118">
            <v>0</v>
          </cell>
        </row>
        <row r="119">
          <cell r="A119"/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/>
          <cell r="G119"/>
          <cell r="H119"/>
          <cell r="I119" t="str">
            <v>Шахриханский р-н, Чужа КФЙ, колледж</v>
          </cell>
          <cell r="J119" t="str">
            <v>Chuja (CS2164)</v>
          </cell>
          <cell r="K119"/>
          <cell r="L119"/>
          <cell r="M119" t="str">
            <v>0 / 0</v>
          </cell>
          <cell r="N119">
            <v>0</v>
          </cell>
        </row>
        <row r="120">
          <cell r="A120"/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/>
          <cell r="G120"/>
          <cell r="H120"/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/>
          <cell r="L120"/>
          <cell r="M120" t="str">
            <v>0 / 0</v>
          </cell>
          <cell r="N120">
            <v>0</v>
          </cell>
        </row>
        <row r="121">
          <cell r="A121"/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/>
          <cell r="G121"/>
          <cell r="H121"/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/>
          <cell r="L121"/>
          <cell r="M121" t="str">
            <v>0 / 0</v>
          </cell>
          <cell r="N121">
            <v>0</v>
          </cell>
        </row>
        <row r="122">
          <cell r="A122"/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/>
          <cell r="G122"/>
          <cell r="H122"/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/>
          <cell r="L122"/>
          <cell r="M122" t="str">
            <v>0 / 0</v>
          </cell>
          <cell r="N122">
            <v>0</v>
          </cell>
        </row>
        <row r="123">
          <cell r="A123"/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/>
          <cell r="G123"/>
          <cell r="H123"/>
          <cell r="I123" t="str">
            <v>г. Ханабад, ул. Зиекор, 5, УС</v>
          </cell>
          <cell r="J123" t="str">
            <v>Hanabad (CS0223)</v>
          </cell>
          <cell r="K123"/>
          <cell r="L123"/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/>
          <cell r="L124"/>
          <cell r="M124" t="str">
            <v>0 / 0</v>
          </cell>
          <cell r="N124">
            <v>0</v>
          </cell>
        </row>
        <row r="125">
          <cell r="A125"/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/>
          <cell r="G125"/>
          <cell r="H125"/>
          <cell r="I125" t="str">
            <v>Анд.вил. с.Алтинкуль, ул.Чинобод, дом № 105</v>
          </cell>
          <cell r="J125" t="str">
            <v>Altinkul (CS0226)</v>
          </cell>
          <cell r="K125"/>
          <cell r="L125"/>
          <cell r="M125" t="str">
            <v>0 / 0</v>
          </cell>
          <cell r="N125">
            <v>0</v>
          </cell>
        </row>
        <row r="126">
          <cell r="A126"/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/>
          <cell r="G126"/>
          <cell r="H126"/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/>
          <cell r="L126"/>
          <cell r="M126" t="str">
            <v>0 / 0</v>
          </cell>
          <cell r="N126">
            <v>0</v>
          </cell>
        </row>
        <row r="127">
          <cell r="A127"/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/>
          <cell r="G127"/>
          <cell r="H127"/>
          <cell r="I127" t="str">
            <v>Пахтаабадский р-н, с. Навбахор, торговый комплекс</v>
          </cell>
          <cell r="J127" t="str">
            <v>Navbahor (CS2109)</v>
          </cell>
          <cell r="K127"/>
          <cell r="L127"/>
          <cell r="M127" t="str">
            <v>0 / 0</v>
          </cell>
          <cell r="N127">
            <v>0</v>
          </cell>
        </row>
        <row r="128">
          <cell r="A128"/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/>
          <cell r="G128"/>
          <cell r="H128"/>
          <cell r="I128" t="str">
            <v>г.Андижан, пр.Бабура, 73</v>
          </cell>
          <cell r="J128" t="str">
            <v>HBK (CS0284)</v>
          </cell>
          <cell r="K128"/>
          <cell r="L128"/>
          <cell r="M128" t="str">
            <v>0 / 0</v>
          </cell>
          <cell r="N128">
            <v>0</v>
          </cell>
        </row>
        <row r="129">
          <cell r="A129"/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/>
          <cell r="G129"/>
          <cell r="H129"/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/>
          <cell r="L129"/>
          <cell r="M129" t="str">
            <v>0 / 0</v>
          </cell>
          <cell r="N129">
            <v>0</v>
          </cell>
        </row>
        <row r="130">
          <cell r="A130"/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/>
          <cell r="G130"/>
          <cell r="H130"/>
          <cell r="I130" t="str">
            <v>г.Андижан, ул.Найман, 30</v>
          </cell>
          <cell r="J130" t="str">
            <v>Aviazavod (CS0805)</v>
          </cell>
          <cell r="K130"/>
          <cell r="L130"/>
          <cell r="M130" t="str">
            <v>0 / 0</v>
          </cell>
          <cell r="N130">
            <v>0</v>
          </cell>
        </row>
        <row r="131">
          <cell r="A131"/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/>
          <cell r="G131"/>
          <cell r="H131"/>
          <cell r="I131" t="str">
            <v>г. Андижан, ул. Темура, 24</v>
          </cell>
          <cell r="J131" t="str">
            <v>Mekhnat Birja (CS0809)</v>
          </cell>
          <cell r="K131"/>
          <cell r="L131"/>
          <cell r="M131" t="str">
            <v>0 / 0</v>
          </cell>
          <cell r="N131">
            <v>0</v>
          </cell>
        </row>
        <row r="132">
          <cell r="A132"/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/>
          <cell r="G132"/>
          <cell r="H132"/>
          <cell r="I132" t="str">
            <v>Избосканский р-н, Янги-Замон КФЙ, Туячи МФЙ</v>
          </cell>
          <cell r="J132" t="str">
            <v>Tuyachi (CS1100)</v>
          </cell>
          <cell r="K132"/>
          <cell r="L132"/>
          <cell r="M132" t="str">
            <v>0 / 0</v>
          </cell>
          <cell r="N132">
            <v>0</v>
          </cell>
        </row>
        <row r="133">
          <cell r="A133"/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/>
          <cell r="G133"/>
          <cell r="H133"/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/>
          <cell r="L133"/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/>
          <cell r="L134"/>
          <cell r="M134" t="str">
            <v>0 / 0</v>
          </cell>
          <cell r="N134">
            <v>0</v>
          </cell>
        </row>
        <row r="135">
          <cell r="A135"/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/>
          <cell r="G135"/>
          <cell r="H135"/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/>
          <cell r="L135"/>
          <cell r="M135" t="str">
            <v>0 / 0</v>
          </cell>
          <cell r="N135">
            <v>0</v>
          </cell>
        </row>
        <row r="136">
          <cell r="A136"/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/>
          <cell r="G136"/>
          <cell r="H136"/>
          <cell r="I136" t="str">
            <v>Хужабадский р-н, к-к Кутарма, Янги Хает МФЙ, шк. №11</v>
          </cell>
          <cell r="J136" t="str">
            <v>Kutarma (CS1105)</v>
          </cell>
          <cell r="K136"/>
          <cell r="L136"/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/>
          <cell r="L137"/>
          <cell r="M137" t="str">
            <v xml:space="preserve">н/т / </v>
          </cell>
          <cell r="N137">
            <v>0</v>
          </cell>
        </row>
        <row r="138">
          <cell r="A138"/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/>
          <cell r="G138"/>
          <cell r="H138"/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/>
          <cell r="L138"/>
          <cell r="M138" t="str">
            <v>0 / 0</v>
          </cell>
          <cell r="N138">
            <v>0</v>
          </cell>
        </row>
        <row r="139">
          <cell r="A139"/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/>
          <cell r="G139"/>
          <cell r="H139"/>
          <cell r="I139" t="str">
            <v>Джалакудукский р-н, ул. Т. Тошматова,  д.126,  школа№15</v>
          </cell>
          <cell r="J139" t="str">
            <v>Jalaquduq (CS1108)</v>
          </cell>
          <cell r="K139"/>
          <cell r="L139"/>
          <cell r="M139" t="str">
            <v>0 / 0</v>
          </cell>
          <cell r="N139">
            <v>0</v>
          </cell>
        </row>
        <row r="140">
          <cell r="A140"/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/>
          <cell r="G140"/>
          <cell r="H140"/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/>
          <cell r="L140"/>
          <cell r="M140" t="str">
            <v>0 / 0</v>
          </cell>
          <cell r="N140">
            <v>0</v>
          </cell>
        </row>
        <row r="141">
          <cell r="A141"/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/>
          <cell r="G141"/>
          <cell r="H141"/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/>
          <cell r="L141"/>
          <cell r="M141" t="str">
            <v>0 / 0</v>
          </cell>
          <cell r="N141">
            <v>0</v>
          </cell>
        </row>
        <row r="142">
          <cell r="A142"/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/>
          <cell r="G142"/>
          <cell r="H142"/>
          <cell r="I142" t="str">
            <v>Кургантепинский р-н, Саввой МФЙ, школа№41</v>
          </cell>
          <cell r="J142" t="str">
            <v>Shkola №41 (CS1111)</v>
          </cell>
          <cell r="K142"/>
          <cell r="L142"/>
          <cell r="M142" t="str">
            <v>0 / 0</v>
          </cell>
          <cell r="N142">
            <v>0</v>
          </cell>
        </row>
        <row r="143">
          <cell r="A143"/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/>
          <cell r="G143"/>
          <cell r="H143"/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/>
          <cell r="L143"/>
          <cell r="M143" t="str">
            <v>0 / 0</v>
          </cell>
          <cell r="N143">
            <v>0</v>
          </cell>
        </row>
        <row r="144">
          <cell r="A144"/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/>
          <cell r="G144"/>
          <cell r="H144"/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/>
          <cell r="L144"/>
          <cell r="M144" t="str">
            <v>0 / 0</v>
          </cell>
          <cell r="N144">
            <v>0</v>
          </cell>
        </row>
        <row r="145">
          <cell r="A145"/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/>
          <cell r="G145"/>
          <cell r="H145"/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/>
          <cell r="L145"/>
          <cell r="M145" t="str">
            <v>0 / 0</v>
          </cell>
          <cell r="N145">
            <v>0</v>
          </cell>
        </row>
        <row r="146">
          <cell r="A146"/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/>
          <cell r="G146"/>
          <cell r="H146"/>
          <cell r="I146" t="str">
            <v>Мархаматский р-н, Мадумар Тожибаев Ж/Х, школа №8</v>
          </cell>
          <cell r="J146" t="str">
            <v>Bobohurosan (CS1117)</v>
          </cell>
          <cell r="K146"/>
          <cell r="L146"/>
          <cell r="M146" t="str">
            <v>0 / 0</v>
          </cell>
          <cell r="N146">
            <v>0</v>
          </cell>
        </row>
        <row r="147">
          <cell r="A147"/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/>
          <cell r="G147"/>
          <cell r="H147"/>
          <cell r="I147" t="str">
            <v>г. Кора-сув, ул. А.Темура-101</v>
          </cell>
          <cell r="J147" t="str">
            <v>Chulochnaya fabrika (CS1118)</v>
          </cell>
          <cell r="K147"/>
          <cell r="L147"/>
          <cell r="M147" t="str">
            <v>0 / 0</v>
          </cell>
          <cell r="N147">
            <v>0</v>
          </cell>
        </row>
        <row r="148">
          <cell r="A148"/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/>
          <cell r="G148"/>
          <cell r="H148"/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/>
          <cell r="L148"/>
          <cell r="M148" t="str">
            <v>0 / 0</v>
          </cell>
          <cell r="N148">
            <v>0</v>
          </cell>
        </row>
        <row r="149">
          <cell r="A149"/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/>
          <cell r="G149"/>
          <cell r="H149"/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/>
          <cell r="L149"/>
          <cell r="M149" t="str">
            <v>0 / 0</v>
          </cell>
          <cell r="N149">
            <v>0</v>
          </cell>
        </row>
        <row r="150">
          <cell r="A150"/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/>
          <cell r="G150"/>
          <cell r="H150"/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/>
          <cell r="L150"/>
          <cell r="M150" t="str">
            <v>0 / 0</v>
          </cell>
          <cell r="N150">
            <v>0</v>
          </cell>
        </row>
        <row r="151">
          <cell r="A151"/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/>
          <cell r="G151"/>
          <cell r="H151"/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/>
          <cell r="L151"/>
          <cell r="M151" t="str">
            <v>0 / 0</v>
          </cell>
          <cell r="N151">
            <v>0</v>
          </cell>
        </row>
        <row r="152">
          <cell r="A152"/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/>
          <cell r="G152"/>
          <cell r="H152"/>
          <cell r="I152" t="str">
            <v>р-н Асака, Кадим КФЙ, УЗПИТИ МФЙ</v>
          </cell>
          <cell r="J152" t="str">
            <v>UzPITI (CS1125)</v>
          </cell>
          <cell r="K152"/>
          <cell r="L152"/>
          <cell r="M152" t="str">
            <v>0 / 0</v>
          </cell>
          <cell r="N152">
            <v>0</v>
          </cell>
        </row>
        <row r="153">
          <cell r="A153"/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/>
          <cell r="G153"/>
          <cell r="H153"/>
          <cell r="I153" t="str">
            <v>Пахтаабадский т-н, Учкуза КФЙ, Пахтакор МФЙ, КВП</v>
          </cell>
          <cell r="J153" t="str">
            <v>Uchkuza (CS1126)</v>
          </cell>
          <cell r="K153"/>
          <cell r="L153"/>
          <cell r="M153" t="str">
            <v>0 / 0</v>
          </cell>
          <cell r="N153">
            <v>0</v>
          </cell>
        </row>
        <row r="154">
          <cell r="A154"/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/>
          <cell r="G154"/>
          <cell r="H154"/>
          <cell r="I154" t="str">
            <v>г. Андижан,ул. Сарикуй-89</v>
          </cell>
          <cell r="J154" t="str">
            <v>OOO Namuna (CS1127)</v>
          </cell>
          <cell r="K154"/>
          <cell r="L154"/>
          <cell r="M154" t="str">
            <v>0 / 0</v>
          </cell>
          <cell r="N154">
            <v>0</v>
          </cell>
        </row>
        <row r="155">
          <cell r="A155"/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/>
          <cell r="G155"/>
          <cell r="H155"/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/>
          <cell r="L155"/>
          <cell r="M155" t="str">
            <v>0 / 0</v>
          </cell>
          <cell r="N155">
            <v>0</v>
          </cell>
        </row>
        <row r="156">
          <cell r="A156"/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/>
          <cell r="G156"/>
          <cell r="H156"/>
          <cell r="I156" t="str">
            <v>Балыкчинский т-н, с.Хаджаабад, МЧЖ Хаджаабад</v>
          </cell>
          <cell r="J156" t="str">
            <v>Hodjaabad-fabrika (CS1156)</v>
          </cell>
          <cell r="K156"/>
          <cell r="L156"/>
          <cell r="M156" t="str">
            <v>0 / 0</v>
          </cell>
          <cell r="N156">
            <v>0</v>
          </cell>
        </row>
        <row r="157">
          <cell r="A157"/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/>
          <cell r="G157"/>
          <cell r="H157"/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/>
          <cell r="L157"/>
          <cell r="M157" t="str">
            <v>0 / 0</v>
          </cell>
          <cell r="N157">
            <v>0</v>
          </cell>
        </row>
        <row r="158">
          <cell r="A158"/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/>
          <cell r="G158"/>
          <cell r="H158"/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/>
          <cell r="L158"/>
          <cell r="M158" t="str">
            <v>0 / 0</v>
          </cell>
          <cell r="N158">
            <v>0</v>
          </cell>
        </row>
        <row r="159">
          <cell r="A159"/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/>
          <cell r="G159"/>
          <cell r="H159"/>
          <cell r="I159" t="str">
            <v>Ходжаабадский р-н, Тураабад МФЙ, с. Тураабад, шк. №3</v>
          </cell>
          <cell r="J159" t="str">
            <v>Turabad (CS1160)</v>
          </cell>
          <cell r="K159"/>
          <cell r="L159"/>
          <cell r="M159" t="str">
            <v>0 / 0</v>
          </cell>
          <cell r="N159">
            <v>0</v>
          </cell>
        </row>
        <row r="160">
          <cell r="A160"/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/>
          <cell r="G160"/>
          <cell r="H160"/>
          <cell r="I160" t="str">
            <v>Жалалкудукский т-н, Бештол КФЙ</v>
          </cell>
          <cell r="J160" t="str">
            <v>Beshtol (CS1161)</v>
          </cell>
          <cell r="K160"/>
          <cell r="L160"/>
          <cell r="M160" t="str">
            <v>0 / 0</v>
          </cell>
          <cell r="N160">
            <v>0</v>
          </cell>
        </row>
        <row r="161">
          <cell r="A161"/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/>
          <cell r="G161"/>
          <cell r="H161"/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/>
          <cell r="L161"/>
          <cell r="M161" t="str">
            <v>0 / 0</v>
          </cell>
          <cell r="N161">
            <v>0</v>
          </cell>
        </row>
        <row r="162">
          <cell r="A162"/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/>
          <cell r="G162"/>
          <cell r="H162"/>
          <cell r="I162" t="str">
            <v>Андижанская обл., г.Андижан, ул. Бобуршох, д.5</v>
          </cell>
          <cell r="J162" t="str">
            <v>DSENI (CS2105)</v>
          </cell>
          <cell r="K162"/>
          <cell r="L162"/>
          <cell r="M162" t="str">
            <v>0 / 0</v>
          </cell>
          <cell r="N162">
            <v>0</v>
          </cell>
        </row>
        <row r="163">
          <cell r="A163"/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/>
          <cell r="G163"/>
          <cell r="H163"/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/>
          <cell r="L163"/>
          <cell r="M163" t="str">
            <v>0 / 0</v>
          </cell>
          <cell r="N163">
            <v>0</v>
          </cell>
        </row>
        <row r="164">
          <cell r="A164"/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/>
          <cell r="G164"/>
          <cell r="H164"/>
          <cell r="I164" t="str">
            <v>г. Андижан, ул. Лермонтова, 14</v>
          </cell>
          <cell r="J164" t="str">
            <v>Malika Lyuks (CS2130)</v>
          </cell>
          <cell r="K164"/>
          <cell r="L164"/>
          <cell r="M164" t="str">
            <v>0 / 0</v>
          </cell>
          <cell r="N164">
            <v>0</v>
          </cell>
        </row>
        <row r="165">
          <cell r="A165"/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/>
          <cell r="G165"/>
          <cell r="H165"/>
          <cell r="I165" t="str">
            <v>г. Асака, ул. Бобура, 5</v>
          </cell>
          <cell r="J165" t="str">
            <v>Asaka maslozavod (CS2133)</v>
          </cell>
          <cell r="K165"/>
          <cell r="L165"/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/>
          <cell r="L166"/>
          <cell r="M166" t="str">
            <v>0 / 0</v>
          </cell>
          <cell r="N166">
            <v>0</v>
          </cell>
        </row>
        <row r="167">
          <cell r="A167"/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/>
          <cell r="G167"/>
          <cell r="H167"/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/>
          <cell r="L167"/>
          <cell r="M167" t="str">
            <v>0 / 0</v>
          </cell>
          <cell r="N167">
            <v>0</v>
          </cell>
        </row>
        <row r="168">
          <cell r="A168"/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/>
          <cell r="G168"/>
          <cell r="H168"/>
          <cell r="I168" t="str">
            <v>п. Манак, ул. Гулистан, школа №5</v>
          </cell>
          <cell r="J168" t="str">
            <v>Manak (CS2147)</v>
          </cell>
          <cell r="K168"/>
          <cell r="L168"/>
          <cell r="M168" t="str">
            <v>0 / 0</v>
          </cell>
          <cell r="N168">
            <v>0</v>
          </cell>
        </row>
        <row r="169">
          <cell r="A169"/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/>
          <cell r="G169"/>
          <cell r="H169"/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/>
          <cell r="L169"/>
          <cell r="M169" t="str">
            <v>0 / 0</v>
          </cell>
          <cell r="N169">
            <v>0</v>
          </cell>
        </row>
        <row r="170">
          <cell r="A170"/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/>
          <cell r="G170"/>
          <cell r="H170"/>
          <cell r="I170" t="str">
            <v>п. Коратепа, м-ля Болалик, школа интер. № 11</v>
          </cell>
          <cell r="J170" t="str">
            <v>Karatepa (CS2163)</v>
          </cell>
          <cell r="K170"/>
          <cell r="L170"/>
          <cell r="M170" t="str">
            <v>0 / 0</v>
          </cell>
          <cell r="N170">
            <v>0</v>
          </cell>
        </row>
        <row r="171">
          <cell r="A171"/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/>
          <cell r="G171"/>
          <cell r="H171"/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/>
          <cell r="L171"/>
          <cell r="M171" t="str">
            <v>0 / 0</v>
          </cell>
          <cell r="N171">
            <v>0</v>
          </cell>
        </row>
        <row r="172">
          <cell r="A172"/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/>
          <cell r="G172"/>
          <cell r="H172"/>
          <cell r="I172" t="str">
            <v>п.Эски-Хаккулабад, Школа № 23</v>
          </cell>
          <cell r="J172" t="str">
            <v>Eski-Khakulabad (CS2169)</v>
          </cell>
          <cell r="K172"/>
          <cell r="L172"/>
          <cell r="M172" t="str">
            <v>0 / 0</v>
          </cell>
          <cell r="N172">
            <v>0</v>
          </cell>
        </row>
        <row r="173">
          <cell r="A173"/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/>
          <cell r="G173"/>
          <cell r="H173"/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/>
          <cell r="L173"/>
          <cell r="M173" t="str">
            <v>0 / 0</v>
          </cell>
          <cell r="N173">
            <v>0</v>
          </cell>
        </row>
        <row r="174">
          <cell r="A174"/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/>
          <cell r="G174"/>
          <cell r="H174"/>
          <cell r="I174" t="str">
            <v>г. Андижан, ул. Истиклол 16, ресторан Дильноз</v>
          </cell>
          <cell r="J174" t="str">
            <v>Restoran Dilnoz (CS2179)</v>
          </cell>
          <cell r="K174"/>
          <cell r="L174"/>
          <cell r="M174" t="str">
            <v>0 / 0</v>
          </cell>
          <cell r="N174">
            <v>0</v>
          </cell>
        </row>
        <row r="175">
          <cell r="A175"/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/>
          <cell r="G175"/>
          <cell r="H175"/>
          <cell r="I175" t="str">
            <v>г. Андижан, ул. Мустакиллик-1</v>
          </cell>
          <cell r="J175" t="str">
            <v>Maishiy hizmat kollej (CS2181)</v>
          </cell>
          <cell r="K175"/>
          <cell r="L175"/>
          <cell r="M175" t="str">
            <v>0 / 0</v>
          </cell>
          <cell r="N175">
            <v>0</v>
          </cell>
        </row>
        <row r="176">
          <cell r="A176"/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/>
          <cell r="G176"/>
          <cell r="H176"/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/>
          <cell r="L176"/>
          <cell r="M176" t="str">
            <v>0 / 0</v>
          </cell>
          <cell r="N176">
            <v>0</v>
          </cell>
        </row>
        <row r="177">
          <cell r="A177"/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/>
          <cell r="G177"/>
          <cell r="H177"/>
          <cell r="I177" t="str">
            <v>Пахтаабадский  р-н,Кумшайдон МФЙ, школа №17</v>
          </cell>
          <cell r="J177" t="str">
            <v>Kumshaydan (CS2183)</v>
          </cell>
          <cell r="K177"/>
          <cell r="L177"/>
          <cell r="M177" t="str">
            <v>0 / 0</v>
          </cell>
          <cell r="N177">
            <v>0</v>
          </cell>
        </row>
        <row r="178">
          <cell r="A178"/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/>
          <cell r="G178"/>
          <cell r="H178"/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/>
          <cell r="L178"/>
          <cell r="M178" t="str">
            <v>0 / 0</v>
          </cell>
          <cell r="N178">
            <v>0</v>
          </cell>
        </row>
        <row r="179">
          <cell r="A179"/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/>
          <cell r="G179"/>
          <cell r="H179"/>
          <cell r="I179" t="str">
            <v>Андижанский р-н, Ярбаши КФЙ, Айрилиш МФЙ, ХММКК-400</v>
          </cell>
          <cell r="J179" t="str">
            <v>Ayrilish (CS2186)</v>
          </cell>
          <cell r="K179"/>
          <cell r="L179"/>
          <cell r="M179" t="str">
            <v>0 / 0</v>
          </cell>
          <cell r="N179">
            <v>0</v>
          </cell>
        </row>
        <row r="180">
          <cell r="A180"/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/>
          <cell r="G180"/>
          <cell r="H180"/>
          <cell r="I180" t="str">
            <v>Избосканский р-н,  Янгикишлак КВП</v>
          </cell>
          <cell r="J180" t="str">
            <v>Yangikishlak (CS2189)</v>
          </cell>
          <cell r="K180"/>
          <cell r="L180"/>
          <cell r="M180" t="str">
            <v>0 / 0</v>
          </cell>
          <cell r="N180">
            <v>0</v>
          </cell>
        </row>
        <row r="181">
          <cell r="A181"/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/>
          <cell r="G181"/>
          <cell r="H181"/>
          <cell r="I181" t="str">
            <v>Избосканский р-н, к. Яккатут, школа №14</v>
          </cell>
          <cell r="J181" t="str">
            <v>Yakkatut (CS2190)</v>
          </cell>
          <cell r="K181"/>
          <cell r="L181"/>
          <cell r="M181" t="str">
            <v>0 / 0</v>
          </cell>
          <cell r="N181">
            <v>0</v>
          </cell>
        </row>
        <row r="182">
          <cell r="A182"/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/>
          <cell r="G182"/>
          <cell r="H182"/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/>
          <cell r="L182"/>
          <cell r="M182" t="str">
            <v>0 / 0</v>
          </cell>
          <cell r="N182">
            <v>0</v>
          </cell>
        </row>
        <row r="183">
          <cell r="A183"/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/>
          <cell r="G183"/>
          <cell r="H183"/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/>
          <cell r="L183"/>
          <cell r="M183" t="str">
            <v>0 / 0</v>
          </cell>
          <cell r="N183">
            <v>0</v>
          </cell>
        </row>
        <row r="184">
          <cell r="A184"/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/>
          <cell r="G184"/>
          <cell r="H184"/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/>
          <cell r="L184"/>
          <cell r="M184" t="str">
            <v>0 / 0</v>
          </cell>
          <cell r="N184">
            <v>0</v>
          </cell>
        </row>
        <row r="185">
          <cell r="A185"/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/>
          <cell r="G185"/>
          <cell r="H185"/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/>
          <cell r="L185"/>
          <cell r="M185" t="str">
            <v>0 / 0</v>
          </cell>
          <cell r="N185">
            <v>0</v>
          </cell>
        </row>
        <row r="186">
          <cell r="A186"/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/>
          <cell r="G186"/>
          <cell r="H186"/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/>
          <cell r="L186"/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/>
          <cell r="L187"/>
          <cell r="M187" t="str">
            <v>0 / 0</v>
          </cell>
          <cell r="N187">
            <v>0</v>
          </cell>
        </row>
        <row r="188">
          <cell r="A188"/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/>
          <cell r="G188"/>
          <cell r="H188"/>
          <cell r="I188" t="str">
            <v>Пахтаабадский р-н, Уйгур КФЙ,   м-ля Гузар, школа №10</v>
          </cell>
          <cell r="J188" t="str">
            <v>Uygur (CS2199)</v>
          </cell>
          <cell r="K188"/>
          <cell r="L188"/>
          <cell r="M188" t="str">
            <v>0 / 0</v>
          </cell>
          <cell r="N188">
            <v>0</v>
          </cell>
        </row>
        <row r="189">
          <cell r="A189"/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/>
          <cell r="G189"/>
          <cell r="H189"/>
          <cell r="I189" t="str">
            <v>г. Андижан, ул. Миллий тикланиш, ресторан ORZU</v>
          </cell>
          <cell r="J189" t="str">
            <v>Restoran Orzu (CS2104)</v>
          </cell>
          <cell r="K189"/>
          <cell r="L189"/>
          <cell r="M189" t="str">
            <v>0 / 0</v>
          </cell>
          <cell r="N189">
            <v>0</v>
          </cell>
        </row>
        <row r="190">
          <cell r="A190"/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/>
          <cell r="G190"/>
          <cell r="H190"/>
          <cell r="I190" t="str">
            <v>Булокбашинский р-н, Кулла КФЙ, п. Раиш, школа №15</v>
          </cell>
          <cell r="J190" t="str">
            <v>Raish (CS1102)</v>
          </cell>
          <cell r="K190"/>
          <cell r="L190"/>
          <cell r="M190" t="str">
            <v>0 / 0</v>
          </cell>
          <cell r="N190">
            <v>0</v>
          </cell>
        </row>
        <row r="191">
          <cell r="A191"/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/>
          <cell r="G191"/>
          <cell r="H191"/>
          <cell r="I191" t="str">
            <v>Бозский р-н, Ахмадабад МФЙ, ул.Икрамова, школа №16</v>
          </cell>
          <cell r="J191" t="str">
            <v>Ahmadabad (CS1114)</v>
          </cell>
          <cell r="K191"/>
          <cell r="L191"/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/>
          <cell r="L192"/>
          <cell r="M192" t="str">
            <v>0 / 0</v>
          </cell>
          <cell r="N192">
            <v>0</v>
          </cell>
        </row>
        <row r="193">
          <cell r="A193"/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/>
          <cell r="G193"/>
          <cell r="H193"/>
          <cell r="I193" t="str">
            <v>г. Андижан, ул. Байналминал, д.11</v>
          </cell>
          <cell r="J193" t="str">
            <v>Kaychi (CS1163)</v>
          </cell>
          <cell r="K193"/>
          <cell r="L193"/>
          <cell r="M193" t="str">
            <v>0 / 0</v>
          </cell>
          <cell r="N193">
            <v>0</v>
          </cell>
        </row>
        <row r="194">
          <cell r="A194"/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/>
          <cell r="G194"/>
          <cell r="H194"/>
          <cell r="I194" t="str">
            <v>Пахтаабадский р-н, КФЙ Маданият, подколледж</v>
          </cell>
          <cell r="J194" t="str">
            <v>Madaniyat-kolledj (CS1176)</v>
          </cell>
          <cell r="K194"/>
          <cell r="L194"/>
          <cell r="M194" t="str">
            <v>0 / 0</v>
          </cell>
          <cell r="N194">
            <v>0</v>
          </cell>
        </row>
        <row r="195">
          <cell r="A195"/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/>
          <cell r="G195"/>
          <cell r="H195"/>
          <cell r="I195" t="str">
            <v>Шахриханский р-н, КФЙ Янгийул, п. Кипчакурган</v>
          </cell>
          <cell r="J195" t="str">
            <v>Kipchakkurgan (CS1177)</v>
          </cell>
          <cell r="K195"/>
          <cell r="L195"/>
          <cell r="M195" t="str">
            <v>0 / 0</v>
          </cell>
          <cell r="N195">
            <v>0</v>
          </cell>
        </row>
        <row r="196">
          <cell r="A196"/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/>
          <cell r="G196"/>
          <cell r="H196"/>
          <cell r="I196" t="str">
            <v>Балыкчинский р-н, КФЙ Алимбек, МФЙ Эшанчек</v>
          </cell>
          <cell r="J196" t="str">
            <v>Eshanchek (CS1179)</v>
          </cell>
          <cell r="K196"/>
          <cell r="L196"/>
          <cell r="M196" t="str">
            <v>0 / 0</v>
          </cell>
          <cell r="N196">
            <v>0</v>
          </cell>
        </row>
        <row r="197">
          <cell r="A197"/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/>
          <cell r="G197"/>
          <cell r="H197"/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/>
          <cell r="L197"/>
          <cell r="M197" t="str">
            <v>0 / 0</v>
          </cell>
          <cell r="N197">
            <v>0</v>
          </cell>
        </row>
        <row r="198">
          <cell r="A198"/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/>
          <cell r="G198"/>
          <cell r="H198"/>
          <cell r="I198" t="str">
            <v>Андижанский р-н, КФЙ Арал, педколледж</v>
          </cell>
          <cell r="J198" t="str">
            <v>Aral (CS1190)</v>
          </cell>
          <cell r="K198"/>
          <cell r="L198"/>
          <cell r="M198" t="str">
            <v>0 / 0</v>
          </cell>
          <cell r="N198">
            <v>0</v>
          </cell>
        </row>
        <row r="199">
          <cell r="A199"/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/>
          <cell r="G199"/>
          <cell r="H199"/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/>
          <cell r="L199"/>
          <cell r="M199" t="str">
            <v>0 / 0</v>
          </cell>
          <cell r="N199">
            <v>0</v>
          </cell>
        </row>
        <row r="200">
          <cell r="A200"/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/>
          <cell r="G200"/>
          <cell r="H200"/>
          <cell r="I200" t="str">
            <v>Шахриханский р-н, КФЙ Хакикат</v>
          </cell>
          <cell r="J200" t="str">
            <v>Saray (CS1173)</v>
          </cell>
          <cell r="K200"/>
          <cell r="L200"/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/>
          <cell r="L201"/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/>
          <cell r="L202"/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/>
          <cell r="L203"/>
          <cell r="M203" t="str">
            <v>0 / 0</v>
          </cell>
          <cell r="N203">
            <v>0</v>
          </cell>
        </row>
        <row r="204">
          <cell r="A204"/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/>
          <cell r="G204"/>
          <cell r="H204"/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/>
          <cell r="L204"/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/>
          <cell r="L205"/>
          <cell r="M205" t="str">
            <v xml:space="preserve">№ 434 от 01.04.2020 / </v>
          </cell>
          <cell r="N205">
            <v>0</v>
          </cell>
        </row>
        <row r="206">
          <cell r="A206"/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/>
          <cell r="G206"/>
          <cell r="H206"/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/>
          <cell r="L206"/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/>
          <cell r="L207"/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/>
          <cell r="L208"/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/>
          <cell r="L209"/>
          <cell r="M209" t="str">
            <v xml:space="preserve">н/т / </v>
          </cell>
          <cell r="N209">
            <v>0</v>
          </cell>
        </row>
        <row r="210">
          <cell r="A210"/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/>
          <cell r="G210"/>
          <cell r="H210"/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/>
          <cell r="L210"/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/>
          <cell r="L211"/>
          <cell r="M211" t="str">
            <v>0 / 0</v>
          </cell>
          <cell r="N211">
            <v>0</v>
          </cell>
        </row>
        <row r="212">
          <cell r="A212"/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/>
          <cell r="G212"/>
          <cell r="H212"/>
          <cell r="I212" t="str">
            <v>Асакинский р-н, Илгор КФЙ, Обод МФЙ</v>
          </cell>
          <cell r="J212" t="str">
            <v>Obod (CS1187)</v>
          </cell>
          <cell r="K212"/>
          <cell r="L212"/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/>
          <cell r="L213"/>
          <cell r="M213" t="str">
            <v xml:space="preserve">№ 436 от 01.04.2020 / </v>
          </cell>
          <cell r="N213">
            <v>0</v>
          </cell>
        </row>
        <row r="214">
          <cell r="A214"/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/>
          <cell r="G214"/>
          <cell r="H214"/>
          <cell r="I214" t="str">
            <v>Мархаматский р-н, г.Полванташ, Марказий КФЙ</v>
          </cell>
          <cell r="J214" t="str">
            <v>Palvantash-gora (CS1192)</v>
          </cell>
          <cell r="K214"/>
          <cell r="L214"/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/>
          <cell r="L215"/>
          <cell r="M215" t="str">
            <v>0 / 0</v>
          </cell>
          <cell r="N215">
            <v>0</v>
          </cell>
        </row>
        <row r="216">
          <cell r="A216"/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/>
          <cell r="G216"/>
          <cell r="H216"/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/>
          <cell r="L216"/>
          <cell r="M216" t="str">
            <v>0 / 0</v>
          </cell>
          <cell r="N216">
            <v>0</v>
          </cell>
        </row>
        <row r="217">
          <cell r="A217"/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/>
          <cell r="G217"/>
          <cell r="H217"/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/>
          <cell r="L217"/>
          <cell r="M217" t="str">
            <v>0 / 0</v>
          </cell>
          <cell r="N217">
            <v>0</v>
          </cell>
        </row>
        <row r="218">
          <cell r="A218"/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/>
          <cell r="G218"/>
          <cell r="H218"/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/>
          <cell r="L218"/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/>
          <cell r="L219"/>
          <cell r="M219" t="str">
            <v>0 / 0</v>
          </cell>
          <cell r="N219">
            <v>0</v>
          </cell>
        </row>
        <row r="220">
          <cell r="A220"/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/>
          <cell r="G220"/>
          <cell r="H220"/>
          <cell r="I220" t="str">
            <v>Баландчакирский р-н, КФЙ Гулистан, МФЙ Кулбуйи</v>
          </cell>
          <cell r="J220" t="str">
            <v>Kulbuyi (CS1185)</v>
          </cell>
          <cell r="K220"/>
          <cell r="L220"/>
          <cell r="M220" t="str">
            <v>0 / 0</v>
          </cell>
          <cell r="N220">
            <v>0</v>
          </cell>
        </row>
        <row r="221">
          <cell r="A221"/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/>
          <cell r="G221"/>
          <cell r="H221"/>
          <cell r="I221" t="str">
            <v>Балыкчинский р-н, КФЙ Ходжаобод, МФЙ  Алам</v>
          </cell>
          <cell r="J221" t="str">
            <v>Alam (CS1189)</v>
          </cell>
          <cell r="K221"/>
          <cell r="L221"/>
          <cell r="M221" t="str">
            <v>0 / 0</v>
          </cell>
          <cell r="N221">
            <v>0</v>
          </cell>
        </row>
        <row r="222">
          <cell r="A222"/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/>
          <cell r="G222"/>
          <cell r="H222"/>
          <cell r="I222" t="str">
            <v>Избасканский р-н, Чувама КФЙ, Узун куча, д. 10</v>
          </cell>
          <cell r="J222" t="str">
            <v>Chuvama-markaz (AND5806)</v>
          </cell>
          <cell r="K222"/>
          <cell r="L222"/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/>
          <cell r="L223"/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/>
          <cell r="L224"/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/>
          <cell r="L225"/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/>
          <cell r="L226"/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/>
          <cell r="L227"/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/>
          <cell r="L228"/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/>
          <cell r="L229"/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/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/>
          <cell r="L230"/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/>
          <cell r="L231"/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/>
          <cell r="L232"/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/>
          <cell r="L233"/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/>
          <cell r="L234"/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/>
          <cell r="L235"/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/>
          <cell r="L236"/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/>
          <cell r="L237"/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/>
          <cell r="L238"/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/>
          <cell r="L239"/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/>
          <cell r="L240"/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/>
          <cell r="L241"/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/>
          <cell r="L242"/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/>
          <cell r="L243"/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/>
          <cell r="L244"/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/>
          <cell r="L245"/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/>
          <cell r="L246"/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/>
          <cell r="L247"/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/>
          <cell r="L248"/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/>
          <cell r="L249"/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/>
          <cell r="L250"/>
          <cell r="M250" t="str">
            <v xml:space="preserve">№2314 от 28.12.2020 / </v>
          </cell>
          <cell r="N250">
            <v>0</v>
          </cell>
        </row>
        <row r="251">
          <cell r="A251"/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/>
          <cell r="G251"/>
          <cell r="H251"/>
          <cell r="I251" t="str">
            <v>Андижанская область, г. Андижан, Ёрбоши, 3</v>
          </cell>
          <cell r="J251" t="str">
            <v>ERA (AND5835_1_D)</v>
          </cell>
          <cell r="K251"/>
          <cell r="L251"/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/>
          <cell r="L252"/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/>
          <cell r="L253"/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/>
          <cell r="L254"/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/>
          <cell r="L255"/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/>
          <cell r="L256"/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/>
          <cell r="L257"/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/>
          <cell r="L258"/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/>
          <cell r="L259"/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/>
          <cell r="I260" t="str">
            <v>г.Андижан, ул. Бобур шох, дом 31</v>
          </cell>
          <cell r="J260" t="str">
            <v>Yangi bazar (AND5847)</v>
          </cell>
          <cell r="K260"/>
          <cell r="L260"/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/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/>
          <cell r="L261"/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/>
          <cell r="L262"/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/>
          <cell r="L263"/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/>
          <cell r="L264"/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/>
          <cell r="L265"/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/>
          <cell r="L266"/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/>
          <cell r="L267"/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/>
          <cell r="L268"/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/>
          <cell r="L269"/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/>
          <cell r="L270"/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/>
          <cell r="L271"/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/>
          <cell r="L272"/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/>
          <cell r="L273"/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/>
          <cell r="L274"/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/>
          <cell r="L275"/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/>
          <cell r="L276"/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/>
          <cell r="L277"/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/>
          <cell r="L278"/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/>
          <cell r="L279"/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/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/>
          <cell r="L281"/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/>
          <cell r="L282"/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/>
          <cell r="L283"/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/>
          <cell r="L284"/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/>
          <cell r="L285"/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/>
          <cell r="L286"/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/>
          <cell r="L287"/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/>
          <cell r="L288"/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/>
          <cell r="L289"/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/>
          <cell r="L290"/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/>
          <cell r="L291"/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/>
          <cell r="L292"/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/>
          <cell r="L293"/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/>
          <cell r="L294"/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/>
          <cell r="L295"/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/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/>
          <cell r="L296"/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/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/>
          <cell r="L297"/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/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/>
          <cell r="L298"/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/>
          <cell r="L299"/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/>
          <cell r="L300"/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/>
          <cell r="L301"/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/>
          <cell r="L302"/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/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/>
          <cell r="L303"/>
          <cell r="M303" t="str">
            <v>№253/2023 от 14.02.2023 / КЖ КМ ОПЗ</v>
          </cell>
          <cell r="N303" t="str">
            <v>3592_25.05.2023</v>
          </cell>
        </row>
        <row r="304">
          <cell r="A304"/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/>
          <cell r="G304"/>
          <cell r="H304"/>
          <cell r="I304" t="str">
            <v>г. Бухара, ул. Гиждуванская, д. 69, ТУММС</v>
          </cell>
          <cell r="J304" t="str">
            <v>Bukhara TUMMS (CS0352)</v>
          </cell>
          <cell r="K304"/>
          <cell r="L304"/>
          <cell r="M304" t="str">
            <v>0 / 0</v>
          </cell>
          <cell r="N304">
            <v>0</v>
          </cell>
        </row>
        <row r="305">
          <cell r="A305"/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/>
          <cell r="G305"/>
          <cell r="H305"/>
          <cell r="I305" t="str">
            <v>г. Бухара, ул. С. Муродов, д.14</v>
          </cell>
          <cell r="J305" t="str">
            <v>Bukharaagromashservistaminot (CS2538)</v>
          </cell>
          <cell r="K305"/>
          <cell r="L305"/>
          <cell r="M305" t="str">
            <v>0 / 0</v>
          </cell>
          <cell r="N305">
            <v>0</v>
          </cell>
        </row>
        <row r="306">
          <cell r="A306"/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/>
          <cell r="G306"/>
          <cell r="H306"/>
          <cell r="I306" t="str">
            <v>г. Бухара, ул. Шейхон, д.110 (д.114)</v>
          </cell>
          <cell r="J306" t="str">
            <v>Glaznaya bolnitsa (CS2540)</v>
          </cell>
          <cell r="K306"/>
          <cell r="L306"/>
          <cell r="M306" t="str">
            <v>0 / 0</v>
          </cell>
          <cell r="N306">
            <v>0</v>
          </cell>
        </row>
        <row r="307">
          <cell r="A307"/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/>
          <cell r="G307"/>
          <cell r="H307"/>
          <cell r="I307" t="str">
            <v>Гиждуванский р-н, ш/х Ок олтин, п.Гишты</v>
          </cell>
          <cell r="J307" t="str">
            <v>Gishty (CS2507)</v>
          </cell>
          <cell r="K307"/>
          <cell r="L307"/>
          <cell r="M307" t="str">
            <v>0 / 0</v>
          </cell>
          <cell r="N307">
            <v>0</v>
          </cell>
        </row>
        <row r="308">
          <cell r="A308"/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/>
          <cell r="G308"/>
          <cell r="H308"/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/>
          <cell r="L308"/>
          <cell r="M308" t="str">
            <v>0 / 0</v>
          </cell>
          <cell r="N308">
            <v>0</v>
          </cell>
        </row>
        <row r="309">
          <cell r="A309"/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/>
          <cell r="G309"/>
          <cell r="H309"/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/>
          <cell r="L309"/>
          <cell r="M309" t="str">
            <v>0 / 0</v>
          </cell>
          <cell r="N309">
            <v>0</v>
          </cell>
        </row>
        <row r="310">
          <cell r="A310"/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/>
          <cell r="G310"/>
          <cell r="H310"/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/>
          <cell r="L310"/>
          <cell r="M310" t="str">
            <v>0 / 0</v>
          </cell>
          <cell r="N310">
            <v>0</v>
          </cell>
        </row>
        <row r="311">
          <cell r="A311"/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/>
          <cell r="G311"/>
          <cell r="H311"/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/>
          <cell r="L311"/>
          <cell r="M311" t="str">
            <v>0 / 0</v>
          </cell>
          <cell r="N311">
            <v>0</v>
          </cell>
        </row>
        <row r="312">
          <cell r="A312"/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/>
          <cell r="G312"/>
          <cell r="H312"/>
          <cell r="I312" t="str">
            <v>г. Гиждуван, ул. А. Каххор, ООО Гиждуван ЛЮКС</v>
          </cell>
          <cell r="J312" t="str">
            <v>OOO Gijduvan LYUKS (CS1926)</v>
          </cell>
          <cell r="K312"/>
          <cell r="L312"/>
          <cell r="M312" t="str">
            <v>0 / 0</v>
          </cell>
          <cell r="N312">
            <v>0</v>
          </cell>
        </row>
        <row r="313">
          <cell r="A313"/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/>
          <cell r="G313"/>
          <cell r="H313"/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/>
          <cell r="L313"/>
          <cell r="M313" t="str">
            <v>0 / 0</v>
          </cell>
          <cell r="N313">
            <v>0</v>
          </cell>
        </row>
        <row r="314">
          <cell r="A314"/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/>
          <cell r="G314"/>
          <cell r="H314"/>
          <cell r="I314" t="str">
            <v>Бухарский р-н, КФЙ Юрунболо, п. Работ,                шк.№ 27</v>
          </cell>
          <cell r="J314" t="str">
            <v>Rabot (CS2549)</v>
          </cell>
          <cell r="K314"/>
          <cell r="L314"/>
          <cell r="M314" t="str">
            <v>0 / 0</v>
          </cell>
          <cell r="N314">
            <v>0</v>
          </cell>
        </row>
        <row r="315">
          <cell r="A315"/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/>
          <cell r="G315"/>
          <cell r="H315"/>
          <cell r="I315" t="str">
            <v>г. Бухара, ул. К. Муртазоева, д.16</v>
          </cell>
          <cell r="J315" t="str">
            <v>Sanat kolleji (CS2543)</v>
          </cell>
          <cell r="K315"/>
          <cell r="L315"/>
          <cell r="M315" t="str">
            <v>0 / 0</v>
          </cell>
          <cell r="N315">
            <v>0</v>
          </cell>
        </row>
        <row r="316">
          <cell r="A316"/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/>
          <cell r="G316"/>
          <cell r="H316"/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/>
          <cell r="L316"/>
          <cell r="M316" t="str">
            <v>0 / 0</v>
          </cell>
          <cell r="N316">
            <v>0</v>
          </cell>
        </row>
        <row r="317">
          <cell r="A317"/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/>
          <cell r="G317"/>
          <cell r="H317"/>
          <cell r="I317" t="str">
            <v>г. Гиждуван, ул. О.Ходжаева, д.101, колледж</v>
          </cell>
          <cell r="J317" t="str">
            <v>Stroitelniy kollej (CS2505)</v>
          </cell>
          <cell r="K317"/>
          <cell r="L317"/>
          <cell r="M317" t="str">
            <v>0 / 0</v>
          </cell>
          <cell r="N317">
            <v>0</v>
          </cell>
        </row>
        <row r="318">
          <cell r="A318"/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/>
          <cell r="G318"/>
          <cell r="H318"/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/>
          <cell r="L318"/>
          <cell r="M318" t="str">
            <v>0 / 0</v>
          </cell>
          <cell r="N318">
            <v>0</v>
          </cell>
        </row>
        <row r="319">
          <cell r="A319"/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/>
          <cell r="G319"/>
          <cell r="H319"/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/>
          <cell r="L319"/>
          <cell r="M319" t="str">
            <v>0 / 0</v>
          </cell>
          <cell r="N319">
            <v>0</v>
          </cell>
        </row>
        <row r="320">
          <cell r="A320"/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/>
          <cell r="G320"/>
          <cell r="H320"/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/>
          <cell r="L320"/>
          <cell r="M320" t="str">
            <v>0 / 0</v>
          </cell>
          <cell r="N320">
            <v>0</v>
          </cell>
        </row>
        <row r="321">
          <cell r="A321"/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/>
          <cell r="G321"/>
          <cell r="H321"/>
          <cell r="I321" t="str">
            <v>г. Бухара, ул. А. Сомий, д. 11а</v>
          </cell>
          <cell r="J321" t="str">
            <v>Shkola №35 (CS1916)</v>
          </cell>
          <cell r="K321"/>
          <cell r="L321"/>
          <cell r="M321" t="str">
            <v>0 / 0</v>
          </cell>
          <cell r="N321">
            <v>0</v>
          </cell>
        </row>
        <row r="322">
          <cell r="A322"/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/>
          <cell r="G322"/>
          <cell r="H322"/>
          <cell r="I322" t="str">
            <v>Гиждуванский р-н, п.Янгиобод, КВП Соктари</v>
          </cell>
          <cell r="J322" t="str">
            <v>Soktary (CS1940)</v>
          </cell>
          <cell r="K322"/>
          <cell r="L322"/>
          <cell r="M322" t="str">
            <v>0 / 0</v>
          </cell>
          <cell r="N322">
            <v>0</v>
          </cell>
        </row>
        <row r="323">
          <cell r="A323"/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/>
          <cell r="G323"/>
          <cell r="H323"/>
          <cell r="I323" t="str">
            <v>г.Бухара, ул.Муртазаева, д.1/2</v>
          </cell>
          <cell r="J323" t="str">
            <v>SMF-4 (CS0559)</v>
          </cell>
          <cell r="K323"/>
          <cell r="L323"/>
          <cell r="M323" t="str">
            <v>0 / 0</v>
          </cell>
          <cell r="N323">
            <v>0</v>
          </cell>
        </row>
        <row r="324">
          <cell r="A324"/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/>
          <cell r="G324"/>
          <cell r="H324"/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/>
          <cell r="L324"/>
          <cell r="M324" t="str">
            <v>0 / 0</v>
          </cell>
          <cell r="N324">
            <v>0</v>
          </cell>
        </row>
        <row r="325">
          <cell r="A325"/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/>
          <cell r="G325"/>
          <cell r="H325"/>
          <cell r="I325" t="str">
            <v>г. Бухара, ул. Муминова, д.2, АМТС</v>
          </cell>
          <cell r="J325" t="str">
            <v>AMTS (CS0341)</v>
          </cell>
          <cell r="K325"/>
          <cell r="L325"/>
          <cell r="M325" t="str">
            <v>0 / 0</v>
          </cell>
          <cell r="N325">
            <v>0</v>
          </cell>
        </row>
        <row r="326">
          <cell r="A326"/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/>
          <cell r="G326"/>
          <cell r="H326"/>
          <cell r="I326" t="str">
            <v>Шафирканский р-н, Денау КФЙ, п.Денау (спорт-клуб)</v>
          </cell>
          <cell r="J326" t="str">
            <v>Denau (CS2508)</v>
          </cell>
          <cell r="K326"/>
          <cell r="L326"/>
          <cell r="M326" t="str">
            <v>0 / 0</v>
          </cell>
          <cell r="N326">
            <v>0</v>
          </cell>
        </row>
        <row r="327">
          <cell r="A327"/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/>
          <cell r="G327"/>
          <cell r="H327"/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/>
          <cell r="L327"/>
          <cell r="M327" t="str">
            <v>0 / 0</v>
          </cell>
          <cell r="N327">
            <v>0</v>
          </cell>
        </row>
        <row r="328">
          <cell r="A328"/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/>
          <cell r="G328"/>
          <cell r="H328"/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/>
          <cell r="L328"/>
          <cell r="M328" t="str">
            <v>0 / 0</v>
          </cell>
          <cell r="N328">
            <v>0</v>
          </cell>
        </row>
        <row r="329">
          <cell r="A329"/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/>
          <cell r="G329"/>
          <cell r="H329"/>
          <cell r="I329" t="str">
            <v>Шафирканский р-н, п.Талисафед, шк. № 21</v>
          </cell>
          <cell r="J329" t="str">
            <v>Talisafed (CS1901)</v>
          </cell>
          <cell r="K329"/>
          <cell r="L329"/>
          <cell r="M329" t="str">
            <v>0 / 0</v>
          </cell>
          <cell r="N329">
            <v>0</v>
          </cell>
        </row>
        <row r="330">
          <cell r="A330"/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/>
          <cell r="G330"/>
          <cell r="H330"/>
          <cell r="I330" t="str">
            <v xml:space="preserve">Пешкунский р-н, Варахшо КФЙ, п. Шавгон </v>
          </cell>
          <cell r="J330" t="str">
            <v>Shavgon (CS2531)</v>
          </cell>
          <cell r="K330"/>
          <cell r="L330"/>
          <cell r="M330" t="str">
            <v>0 / 0</v>
          </cell>
          <cell r="N330">
            <v>0</v>
          </cell>
        </row>
        <row r="331">
          <cell r="A331"/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/>
          <cell r="G331"/>
          <cell r="H331"/>
          <cell r="I331" t="str">
            <v>Вабкентский р-н, КФЙ Янгикент (Рохкент), п.Ширин</v>
          </cell>
          <cell r="J331" t="str">
            <v>Shirin (CS2512)</v>
          </cell>
          <cell r="K331"/>
          <cell r="L331"/>
          <cell r="M331" t="str">
            <v>0 / 0</v>
          </cell>
          <cell r="N331">
            <v>0</v>
          </cell>
        </row>
        <row r="332">
          <cell r="A332"/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/>
          <cell r="G332"/>
          <cell r="H332"/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/>
          <cell r="L332"/>
          <cell r="M332" t="str">
            <v>0 / 0</v>
          </cell>
          <cell r="N332">
            <v>0</v>
          </cell>
        </row>
        <row r="333">
          <cell r="A333"/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/>
          <cell r="G333"/>
          <cell r="H333"/>
          <cell r="I333" t="str">
            <v>Жондорский р-н, п.Далмун, школа №38</v>
          </cell>
          <cell r="J333" t="str">
            <v>Dalmun (CS1908)</v>
          </cell>
          <cell r="K333"/>
          <cell r="L333"/>
          <cell r="M333" t="str">
            <v>0 / 0</v>
          </cell>
          <cell r="N333">
            <v>0</v>
          </cell>
        </row>
        <row r="334">
          <cell r="A334"/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/>
          <cell r="G334"/>
          <cell r="H334"/>
          <cell r="I334" t="str">
            <v>г.Бухара, ул.А.Гиждувани,80</v>
          </cell>
          <cell r="J334" t="str">
            <v>Poliklinika-4 (CS0515)</v>
          </cell>
          <cell r="K334"/>
          <cell r="L334"/>
          <cell r="M334" t="str">
            <v>0 / 0</v>
          </cell>
          <cell r="N334">
            <v>0</v>
          </cell>
        </row>
        <row r="335">
          <cell r="A335"/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/>
          <cell r="G335"/>
          <cell r="H335"/>
          <cell r="I335" t="str">
            <v>г.Бухара, ул.Абая, 64</v>
          </cell>
          <cell r="J335" t="str">
            <v>Specavtohozyaistvo (CS0558)</v>
          </cell>
          <cell r="K335"/>
          <cell r="L335"/>
          <cell r="M335" t="str">
            <v>0 / 0</v>
          </cell>
          <cell r="N335">
            <v>0</v>
          </cell>
        </row>
        <row r="336">
          <cell r="A336"/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/>
          <cell r="G336"/>
          <cell r="H336"/>
          <cell r="I336" t="str">
            <v>г. Бухара, ул. А.Джомий, д. 1</v>
          </cell>
          <cell r="J336" t="str">
            <v>ATS-226 (CS1935)</v>
          </cell>
          <cell r="K336"/>
          <cell r="L336"/>
          <cell r="M336" t="str">
            <v>0 / 0</v>
          </cell>
          <cell r="N336">
            <v>0</v>
          </cell>
        </row>
        <row r="337">
          <cell r="A337"/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/>
          <cell r="G337"/>
          <cell r="H337"/>
          <cell r="I337" t="str">
            <v>г. Бухара, ул. Хозиен, д.61</v>
          </cell>
          <cell r="J337" t="str">
            <v>Sportinternat (CS2544)</v>
          </cell>
          <cell r="K337"/>
          <cell r="L337"/>
          <cell r="M337" t="str">
            <v>0 / 0</v>
          </cell>
          <cell r="N337">
            <v>0</v>
          </cell>
        </row>
        <row r="338">
          <cell r="A338"/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/>
          <cell r="G338"/>
          <cell r="H338"/>
          <cell r="I338" t="str">
            <v>г. Бухара, ул. Газлинское шоссе, д.32</v>
          </cell>
          <cell r="J338" t="str">
            <v>Institut Irrigatsii (CS0340)</v>
          </cell>
          <cell r="K338"/>
          <cell r="L338"/>
          <cell r="M338" t="str">
            <v>0 / 0</v>
          </cell>
          <cell r="N338">
            <v>0</v>
          </cell>
        </row>
        <row r="339">
          <cell r="A339"/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/>
          <cell r="G339"/>
          <cell r="H339"/>
          <cell r="I339" t="str">
            <v>г. Газли, промзона</v>
          </cell>
          <cell r="J339" t="str">
            <v>Gazli (CS0344)</v>
          </cell>
          <cell r="K339"/>
          <cell r="L339"/>
          <cell r="M339" t="str">
            <v>0 / 0</v>
          </cell>
          <cell r="N339">
            <v>0</v>
          </cell>
        </row>
        <row r="340">
          <cell r="A340"/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/>
          <cell r="G340"/>
          <cell r="H340"/>
          <cell r="I340" t="str">
            <v>Бух.вил г.Жондор ул.М.Таробий-9</v>
          </cell>
          <cell r="J340" t="str">
            <v>Jondor (CS0345)</v>
          </cell>
          <cell r="K340"/>
          <cell r="L340"/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/>
          <cell r="L341"/>
          <cell r="M341" t="str">
            <v>0 / 0</v>
          </cell>
          <cell r="N341">
            <v>0</v>
          </cell>
        </row>
        <row r="342">
          <cell r="A342"/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/>
          <cell r="G342"/>
          <cell r="H342"/>
          <cell r="I342" t="str">
            <v>г. Шафиркан, ул. Мустакиллик, д. 2, хокимият</v>
          </cell>
          <cell r="J342" t="str">
            <v>Shafrikan (CS0347)</v>
          </cell>
          <cell r="K342"/>
          <cell r="L342"/>
          <cell r="M342" t="str">
            <v>0 / 0</v>
          </cell>
          <cell r="N342">
            <v>0</v>
          </cell>
        </row>
        <row r="343">
          <cell r="A343"/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/>
          <cell r="G343"/>
          <cell r="H343"/>
          <cell r="I343" t="str">
            <v>Алатский р-н, к/з Ок-Олтин, РРС АЛАТ</v>
          </cell>
          <cell r="J343" t="str">
            <v>Alat (CS0348)</v>
          </cell>
          <cell r="K343"/>
          <cell r="L343"/>
          <cell r="M343" t="str">
            <v>0 / 0</v>
          </cell>
          <cell r="N343">
            <v>0</v>
          </cell>
        </row>
        <row r="344">
          <cell r="A344"/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/>
          <cell r="G344"/>
          <cell r="H344"/>
          <cell r="I344" t="str">
            <v>г. Бухара, Алпомиш, 5</v>
          </cell>
          <cell r="J344" t="str">
            <v>Bukhara Teks (CS0353)</v>
          </cell>
          <cell r="K344"/>
          <cell r="L344"/>
          <cell r="M344" t="str">
            <v>0 / 0</v>
          </cell>
          <cell r="N344">
            <v>0</v>
          </cell>
        </row>
        <row r="345">
          <cell r="A345"/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/>
          <cell r="G345"/>
          <cell r="H345"/>
          <cell r="I345" t="str">
            <v>р.ц. Вабкент, РУС</v>
          </cell>
          <cell r="J345" t="str">
            <v>Vabkent (CS0354)</v>
          </cell>
          <cell r="K345"/>
          <cell r="L345"/>
          <cell r="M345" t="str">
            <v>0 / 0</v>
          </cell>
          <cell r="N345">
            <v>0</v>
          </cell>
        </row>
        <row r="346">
          <cell r="A346"/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/>
          <cell r="G346"/>
          <cell r="H346"/>
          <cell r="I346" t="str">
            <v>г. Гиждуван, РУС</v>
          </cell>
          <cell r="J346" t="str">
            <v>Gijduvan (CS0355)</v>
          </cell>
          <cell r="K346"/>
          <cell r="L346"/>
          <cell r="M346" t="str">
            <v>0 / 0</v>
          </cell>
          <cell r="N346">
            <v>0</v>
          </cell>
        </row>
        <row r="347">
          <cell r="A347"/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/>
          <cell r="G347"/>
          <cell r="H347"/>
          <cell r="I347" t="str">
            <v>н.п. Каракуль, ТВ-Ретранслятор</v>
          </cell>
          <cell r="J347" t="str">
            <v>Karakul (CS0356)</v>
          </cell>
          <cell r="K347"/>
          <cell r="L347"/>
          <cell r="M347" t="str">
            <v>0 / 0</v>
          </cell>
          <cell r="N347">
            <v>0</v>
          </cell>
        </row>
        <row r="348">
          <cell r="A348"/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/>
          <cell r="G348"/>
          <cell r="H348"/>
          <cell r="I348" t="str">
            <v>н.п. Караулбазар , РТС</v>
          </cell>
          <cell r="J348" t="str">
            <v>Karaulbazar (CS0357)</v>
          </cell>
          <cell r="K348"/>
          <cell r="L348"/>
          <cell r="M348" t="str">
            <v>0 / 0</v>
          </cell>
          <cell r="N348">
            <v>0</v>
          </cell>
        </row>
        <row r="349">
          <cell r="A349"/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/>
          <cell r="G349"/>
          <cell r="H349"/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/>
          <cell r="L349"/>
          <cell r="M349" t="str">
            <v>0 / 0</v>
          </cell>
          <cell r="N349">
            <v>0</v>
          </cell>
        </row>
        <row r="350">
          <cell r="A350"/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/>
          <cell r="G350"/>
          <cell r="H350"/>
          <cell r="I350" t="str">
            <v>г. Каган, ул. Зебинисо, д.2, РРС Каган Бухарской ДСиС</v>
          </cell>
          <cell r="J350" t="str">
            <v>Kagan (CS0359)</v>
          </cell>
          <cell r="K350"/>
          <cell r="L350"/>
          <cell r="M350" t="str">
            <v>0 / 0</v>
          </cell>
          <cell r="N350">
            <v>0</v>
          </cell>
        </row>
        <row r="351">
          <cell r="A351"/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/>
          <cell r="G351"/>
          <cell r="H351"/>
          <cell r="I351" t="str">
            <v>п.Янгибазар, ул.Мустакиллик,1,хокимият</v>
          </cell>
          <cell r="J351" t="str">
            <v>Yangibazar (CS0510)</v>
          </cell>
          <cell r="K351"/>
          <cell r="L351"/>
          <cell r="M351" t="str">
            <v>0 / 0</v>
          </cell>
          <cell r="N351">
            <v>0</v>
          </cell>
        </row>
        <row r="352">
          <cell r="A352"/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/>
          <cell r="G352"/>
          <cell r="H352"/>
          <cell r="I352" t="str">
            <v>зона отдыха Тудакуль</v>
          </cell>
          <cell r="J352" t="str">
            <v>Tudakul (CS0511)</v>
          </cell>
          <cell r="K352"/>
          <cell r="L352"/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/>
          <cell r="L353"/>
          <cell r="M353" t="str">
            <v>№147 от 02.02.2021 / КМ, ЭМ, КЖ, ОПЗ</v>
          </cell>
          <cell r="N353">
            <v>0</v>
          </cell>
        </row>
        <row r="354">
          <cell r="A354"/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/>
          <cell r="G354"/>
          <cell r="H354"/>
          <cell r="I354" t="str">
            <v>г.Бухара, ул.10 лет Независимости Руз, 2</v>
          </cell>
          <cell r="J354" t="str">
            <v>Ekonom Kolledj (CS0514)</v>
          </cell>
          <cell r="K354"/>
          <cell r="L354"/>
          <cell r="M354" t="str">
            <v>0 / 0</v>
          </cell>
          <cell r="N354">
            <v>0</v>
          </cell>
        </row>
        <row r="355">
          <cell r="A355"/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/>
          <cell r="G355"/>
          <cell r="H355"/>
          <cell r="I355" t="str">
            <v>г.Бухара, ул.С.Муродова, 97</v>
          </cell>
          <cell r="J355" t="str">
            <v>Maishi tehsoz (CS0560)</v>
          </cell>
          <cell r="K355"/>
          <cell r="L355"/>
          <cell r="M355" t="str">
            <v>0 / 0</v>
          </cell>
          <cell r="N355">
            <v>0</v>
          </cell>
        </row>
        <row r="356">
          <cell r="A356"/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/>
          <cell r="G356"/>
          <cell r="H356"/>
          <cell r="I356" t="str">
            <v>Бух. Обл., Ромитанский р-н,  КФЙ Шурча, МФЙ Ямгир</v>
          </cell>
          <cell r="J356" t="str">
            <v>Emgir (CS1903)</v>
          </cell>
          <cell r="K356"/>
          <cell r="L356"/>
          <cell r="M356" t="str">
            <v>0 / 0</v>
          </cell>
          <cell r="N356">
            <v>0</v>
          </cell>
        </row>
        <row r="357">
          <cell r="A357"/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/>
          <cell r="G357"/>
          <cell r="H357"/>
          <cell r="I357" t="str">
            <v>Бух. Обл., Гиждуванский р-н, п. Гишти, КФЙ Улфат биби</v>
          </cell>
          <cell r="J357" t="str">
            <v>Ulfatbibi (CS1906)</v>
          </cell>
          <cell r="K357"/>
          <cell r="L357"/>
          <cell r="M357" t="str">
            <v>0 / 0</v>
          </cell>
          <cell r="N357">
            <v>0</v>
          </cell>
        </row>
        <row r="358">
          <cell r="A358"/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/>
          <cell r="G358"/>
          <cell r="H358"/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/>
          <cell r="L358"/>
          <cell r="M358" t="str">
            <v>0 / 0</v>
          </cell>
          <cell r="N358">
            <v>0</v>
          </cell>
        </row>
        <row r="359">
          <cell r="A359"/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/>
          <cell r="G359"/>
          <cell r="H359"/>
          <cell r="I359" t="str">
            <v>Жондорский р-н, к\к Почойи, шк. №26</v>
          </cell>
          <cell r="J359" t="str">
            <v>Pochoyi (CS1910)</v>
          </cell>
          <cell r="K359"/>
          <cell r="L359"/>
          <cell r="M359" t="str">
            <v>0 / 0</v>
          </cell>
          <cell r="N359">
            <v>0</v>
          </cell>
        </row>
        <row r="360">
          <cell r="A360"/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/>
          <cell r="G360"/>
          <cell r="H360"/>
          <cell r="I360" t="str">
            <v>Пешку тумани, КФЙ Зандани, Школа №16</v>
          </cell>
          <cell r="J360" t="str">
            <v>Zandani (CS1911)</v>
          </cell>
          <cell r="K360"/>
          <cell r="L360"/>
          <cell r="M360" t="str">
            <v>0 / 0</v>
          </cell>
          <cell r="N360">
            <v>0</v>
          </cell>
        </row>
        <row r="361">
          <cell r="A361"/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/>
          <cell r="G361"/>
          <cell r="H361"/>
          <cell r="I361" t="str">
            <v>Бух. Обл., Каракульский р-н, к. Даргабог, шк.38</v>
          </cell>
          <cell r="J361" t="str">
            <v>Dargabogi (CS1912)</v>
          </cell>
          <cell r="K361"/>
          <cell r="L361"/>
          <cell r="M361" t="str">
            <v>0 / 0</v>
          </cell>
          <cell r="N361">
            <v>0</v>
          </cell>
        </row>
        <row r="362">
          <cell r="A362"/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/>
          <cell r="G362"/>
          <cell r="H362"/>
          <cell r="I362" t="str">
            <v>Г. Алат, Олотшох 1, зд.Алатского р-на</v>
          </cell>
          <cell r="J362" t="str">
            <v>Hokimiyat (CS1913)</v>
          </cell>
          <cell r="K362"/>
          <cell r="L362"/>
          <cell r="M362" t="str">
            <v>0 / 0</v>
          </cell>
          <cell r="N362">
            <v>0</v>
          </cell>
        </row>
        <row r="363">
          <cell r="A363"/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/>
          <cell r="G363"/>
          <cell r="H363"/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/>
          <cell r="L363"/>
          <cell r="M363" t="str">
            <v>0 / 0</v>
          </cell>
          <cell r="N363">
            <v>0</v>
          </cell>
        </row>
        <row r="364">
          <cell r="A364"/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/>
          <cell r="G364"/>
          <cell r="H364"/>
          <cell r="I364" t="str">
            <v>Бух. Обл., Бух р-н, КФЙ Истиклол,     к. Кобдун, школа №15</v>
          </cell>
          <cell r="J364" t="str">
            <v>Kabdun (CS1921)</v>
          </cell>
          <cell r="K364"/>
          <cell r="L364"/>
          <cell r="M364" t="str">
            <v>0 / 0</v>
          </cell>
          <cell r="N364">
            <v>0</v>
          </cell>
        </row>
        <row r="365">
          <cell r="A365"/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/>
          <cell r="G365"/>
          <cell r="H365"/>
          <cell r="I365" t="str">
            <v>Бух. обл., г. Ромитан, ул. Самосий, д. 49</v>
          </cell>
          <cell r="J365" t="str">
            <v>KMK Kurilish (CS1923)</v>
          </cell>
          <cell r="K365"/>
          <cell r="L365"/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/>
          <cell r="L366"/>
          <cell r="M366" t="str">
            <v>0 / 0</v>
          </cell>
          <cell r="N366">
            <v>0</v>
          </cell>
        </row>
        <row r="367">
          <cell r="A367"/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/>
          <cell r="G367"/>
          <cell r="H367"/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/>
          <cell r="L367"/>
          <cell r="M367" t="str">
            <v>0 / 0</v>
          </cell>
          <cell r="N367">
            <v>0</v>
          </cell>
        </row>
        <row r="368">
          <cell r="A368"/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/>
          <cell r="G368"/>
          <cell r="H368"/>
          <cell r="I368" t="str">
            <v>Жондор тумани, к. Саманчук, Школа №3</v>
          </cell>
          <cell r="J368" t="str">
            <v>Samonchuk (CS1927)</v>
          </cell>
          <cell r="K368"/>
          <cell r="L368"/>
          <cell r="M368" t="str">
            <v>0 / 0</v>
          </cell>
          <cell r="N368">
            <v>0</v>
          </cell>
        </row>
        <row r="369">
          <cell r="A369"/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/>
          <cell r="G369"/>
          <cell r="H369"/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/>
          <cell r="L369"/>
          <cell r="M369" t="str">
            <v>0 / 0</v>
          </cell>
          <cell r="N369">
            <v>0</v>
          </cell>
        </row>
        <row r="370">
          <cell r="A370"/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/>
          <cell r="G370"/>
          <cell r="H370"/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/>
          <cell r="L370"/>
          <cell r="M370" t="str">
            <v>0 / 0</v>
          </cell>
          <cell r="N370">
            <v>0</v>
          </cell>
        </row>
        <row r="371">
          <cell r="A371"/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/>
          <cell r="G371"/>
          <cell r="H371"/>
          <cell r="I371" t="str">
            <v>Г. Каракул, ул. Файзобод-49</v>
          </cell>
          <cell r="J371" t="str">
            <v>Karakul muzshkola (CS1932)</v>
          </cell>
          <cell r="K371"/>
          <cell r="L371"/>
          <cell r="M371" t="str">
            <v>0 / 0</v>
          </cell>
          <cell r="N371">
            <v>0</v>
          </cell>
        </row>
        <row r="372">
          <cell r="A372"/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/>
          <cell r="G372"/>
          <cell r="H372"/>
          <cell r="I372" t="str">
            <v>Каракульский р-н, к\к Джигачи, КФЙ «Джигачи»</v>
          </cell>
          <cell r="J372" t="str">
            <v>Djigachi (CS1933)</v>
          </cell>
          <cell r="K372"/>
          <cell r="L372"/>
          <cell r="M372" t="str">
            <v>0 / 0</v>
          </cell>
          <cell r="N372">
            <v>0</v>
          </cell>
        </row>
        <row r="373">
          <cell r="A373"/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/>
          <cell r="G373"/>
          <cell r="H373"/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/>
          <cell r="L373"/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/>
          <cell r="L374"/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/>
          <cell r="L375"/>
          <cell r="M375" t="str">
            <v>0 / 0</v>
          </cell>
          <cell r="N375">
            <v>0</v>
          </cell>
        </row>
        <row r="376">
          <cell r="A376"/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/>
          <cell r="G376"/>
          <cell r="H376"/>
          <cell r="I376" t="str">
            <v>Бух.вил.Рамитан р-н к-к Марзия школа20</v>
          </cell>
          <cell r="J376" t="str">
            <v>Marziya (CS2509)</v>
          </cell>
          <cell r="K376"/>
          <cell r="L376"/>
          <cell r="M376" t="str">
            <v>0 / 0</v>
          </cell>
          <cell r="N376">
            <v>0</v>
          </cell>
        </row>
        <row r="377">
          <cell r="A377"/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/>
          <cell r="G377"/>
          <cell r="H377"/>
          <cell r="I377" t="str">
            <v>г. Каракуль, ул. М. Улугбек,105</v>
          </cell>
          <cell r="J377" t="str">
            <v>Apteka (CS2513)</v>
          </cell>
          <cell r="K377"/>
          <cell r="L377"/>
          <cell r="M377" t="str">
            <v>0 / 0</v>
          </cell>
          <cell r="N377">
            <v>0</v>
          </cell>
        </row>
        <row r="378">
          <cell r="A378"/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/>
          <cell r="G378"/>
          <cell r="H378"/>
          <cell r="I378" t="str">
            <v>гБухара ул Ибн-сино 43</v>
          </cell>
          <cell r="J378" t="str">
            <v>OOO Taksiremontmashservis (CS2517)</v>
          </cell>
          <cell r="K378"/>
          <cell r="L378"/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/>
          <cell r="L379"/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/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/>
          <cell r="G380"/>
          <cell r="H380"/>
          <cell r="I380" t="str">
            <v>г. Бухара Шарк-1, ул. Гагарина,д.38</v>
          </cell>
          <cell r="J380" t="str">
            <v>Bukharagusht (CS2519)</v>
          </cell>
          <cell r="K380"/>
          <cell r="L380"/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/>
          <cell r="L381"/>
          <cell r="M381" t="str">
            <v>0 / 0</v>
          </cell>
          <cell r="N381">
            <v>0</v>
          </cell>
        </row>
        <row r="382">
          <cell r="A382"/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/>
          <cell r="G382"/>
          <cell r="H382"/>
          <cell r="I382" t="str">
            <v>гБухара ул. Мирдустим 111</v>
          </cell>
          <cell r="J382" t="str">
            <v>UPK Gluhih (CS2521)</v>
          </cell>
          <cell r="K382"/>
          <cell r="L382"/>
          <cell r="M382" t="str">
            <v>0 / 0</v>
          </cell>
          <cell r="N382">
            <v>0</v>
          </cell>
        </row>
        <row r="383">
          <cell r="A383"/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/>
          <cell r="G383"/>
          <cell r="H383"/>
          <cell r="I383" t="str">
            <v>гБухара  Санаторий Ситораи Мохи-Хоса д.1</v>
          </cell>
          <cell r="J383" t="str">
            <v>Sitorai Mohi Xosa (CS2522)</v>
          </cell>
          <cell r="K383"/>
          <cell r="L383"/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/>
          <cell r="L384"/>
          <cell r="M384" t="str">
            <v>0 / 0</v>
          </cell>
          <cell r="N384">
            <v>0</v>
          </cell>
        </row>
        <row r="385">
          <cell r="A385"/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/>
          <cell r="G385"/>
          <cell r="H385"/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/>
          <cell r="L385"/>
          <cell r="M385" t="str">
            <v>0 / 0</v>
          </cell>
          <cell r="N385">
            <v>0</v>
          </cell>
        </row>
        <row r="386">
          <cell r="A386"/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/>
          <cell r="G386"/>
          <cell r="H386"/>
          <cell r="I386" t="str">
            <v xml:space="preserve">Бух.вил.Жондорский р-н , КФЙ Ромиш </v>
          </cell>
          <cell r="J386" t="str">
            <v>Okrabot (CS2528)</v>
          </cell>
          <cell r="K386"/>
          <cell r="L386"/>
          <cell r="M386" t="str">
            <v>0 / 0</v>
          </cell>
          <cell r="N386">
            <v>0</v>
          </cell>
        </row>
        <row r="387">
          <cell r="A387"/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/>
          <cell r="G387"/>
          <cell r="H387"/>
          <cell r="I387" t="str">
            <v>Бух.вил.53-км Газли</v>
          </cell>
          <cell r="J387" t="str">
            <v>Gazli 53 km (CS2530)</v>
          </cell>
          <cell r="K387"/>
          <cell r="L387"/>
          <cell r="M387" t="str">
            <v>0 / 0</v>
          </cell>
          <cell r="N387">
            <v>0</v>
          </cell>
        </row>
        <row r="388">
          <cell r="A388"/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/>
          <cell r="G388"/>
          <cell r="H388"/>
          <cell r="I388" t="str">
            <v>Бух., обл., Шафирканский р-н, к. Саврак, школа №41</v>
          </cell>
          <cell r="J388" t="str">
            <v>Chandir (CS2533)</v>
          </cell>
          <cell r="K388"/>
          <cell r="L388"/>
          <cell r="M388" t="str">
            <v>0 / 0</v>
          </cell>
          <cell r="N388">
            <v>0</v>
          </cell>
        </row>
        <row r="389">
          <cell r="A389"/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/>
          <cell r="G389"/>
          <cell r="H389"/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/>
          <cell r="L389"/>
          <cell r="M389" t="str">
            <v>0 / 0</v>
          </cell>
          <cell r="N389">
            <v>0</v>
          </cell>
        </row>
        <row r="390">
          <cell r="A390"/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/>
          <cell r="G390"/>
          <cell r="H390"/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/>
          <cell r="L390"/>
          <cell r="M390" t="str">
            <v>0 / 0</v>
          </cell>
          <cell r="N390">
            <v>0</v>
          </cell>
        </row>
        <row r="391">
          <cell r="A391"/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/>
          <cell r="G391"/>
          <cell r="H391"/>
          <cell r="I391" t="str">
            <v>г. Бухара, ул. Ширбуддин, д.9</v>
          </cell>
          <cell r="J391" t="str">
            <v>ABMK VIB ATK (CS2539)</v>
          </cell>
          <cell r="K391"/>
          <cell r="L391"/>
          <cell r="M391" t="str">
            <v>0 / 0</v>
          </cell>
          <cell r="N391">
            <v>0</v>
          </cell>
        </row>
        <row r="392">
          <cell r="A392"/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/>
          <cell r="G392"/>
          <cell r="H392"/>
          <cell r="I392" t="str">
            <v>г. Бухара, ул. Б. Накшбаид, д. 158</v>
          </cell>
          <cell r="J392" t="str">
            <v>Chevar (CS2541)</v>
          </cell>
          <cell r="K392"/>
          <cell r="L392"/>
          <cell r="M392" t="str">
            <v>0 / 0</v>
          </cell>
          <cell r="N392">
            <v>0</v>
          </cell>
        </row>
        <row r="393">
          <cell r="A393"/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/>
          <cell r="G393"/>
          <cell r="H393"/>
          <cell r="I393" t="str">
            <v>г. Бухара, ул. Мустакиллик, д.5</v>
          </cell>
          <cell r="J393" t="str">
            <v>Shkola №12 (CS2542)</v>
          </cell>
          <cell r="K393"/>
          <cell r="L393"/>
          <cell r="M393" t="str">
            <v>0 / 0</v>
          </cell>
          <cell r="N393">
            <v>0</v>
          </cell>
        </row>
        <row r="394">
          <cell r="A394"/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/>
          <cell r="G394"/>
          <cell r="H394"/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/>
          <cell r="L394"/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/>
          <cell r="L395"/>
          <cell r="M395" t="str">
            <v>0 / 0</v>
          </cell>
          <cell r="N395">
            <v>0</v>
          </cell>
        </row>
        <row r="396">
          <cell r="A396"/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/>
          <cell r="G396"/>
          <cell r="H396"/>
          <cell r="I396" t="str">
            <v>г. Бухара, ул. Мирдустим, д.186</v>
          </cell>
          <cell r="J396" t="str">
            <v>OOO Buhorozoovetagroservis (CS1918)</v>
          </cell>
          <cell r="K396"/>
          <cell r="L396"/>
          <cell r="M396" t="str">
            <v>0 / 0</v>
          </cell>
          <cell r="N396">
            <v>0</v>
          </cell>
        </row>
        <row r="397">
          <cell r="A397"/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/>
          <cell r="G397"/>
          <cell r="H397"/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/>
          <cell r="L397"/>
          <cell r="M397" t="str">
            <v>0 / 0</v>
          </cell>
          <cell r="N397">
            <v>0</v>
          </cell>
        </row>
        <row r="398">
          <cell r="A398"/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/>
          <cell r="G398"/>
          <cell r="H398"/>
          <cell r="I398" t="str">
            <v>Жондорский р-н, п. Махан, ММТП Жондор Зарафшон</v>
          </cell>
          <cell r="J398" t="str">
            <v>Mohan (CS1928)</v>
          </cell>
          <cell r="K398"/>
          <cell r="L398"/>
          <cell r="M398" t="str">
            <v>0 / 0</v>
          </cell>
          <cell r="N398">
            <v>0</v>
          </cell>
        </row>
        <row r="399">
          <cell r="A399"/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/>
          <cell r="G399"/>
          <cell r="H399"/>
          <cell r="I399" t="str">
            <v>Караулбазарский р-н, КФЙ Навбахор, к. Куриктепа</v>
          </cell>
          <cell r="J399" t="str">
            <v>Kuriktepa (CS1931)</v>
          </cell>
          <cell r="K399"/>
          <cell r="L399"/>
          <cell r="M399" t="str">
            <v>0 / 0</v>
          </cell>
          <cell r="N399">
            <v>0</v>
          </cell>
        </row>
        <row r="400">
          <cell r="A400"/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/>
          <cell r="G400"/>
          <cell r="H400"/>
          <cell r="I400" t="str">
            <v>Вабкентский район, КФЙ Пирмаст, п.Анжирбог</v>
          </cell>
          <cell r="J400" t="str">
            <v>Pirmast (CS1937)</v>
          </cell>
          <cell r="K400"/>
          <cell r="L400"/>
          <cell r="M400" t="str">
            <v>0 / 0</v>
          </cell>
          <cell r="N400">
            <v>0</v>
          </cell>
        </row>
        <row r="401">
          <cell r="A401"/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/>
          <cell r="G401"/>
          <cell r="H401"/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/>
          <cell r="L401"/>
          <cell r="M401" t="str">
            <v>0 / 0</v>
          </cell>
          <cell r="N401">
            <v>0</v>
          </cell>
        </row>
        <row r="402">
          <cell r="A402"/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/>
          <cell r="G402"/>
          <cell r="H402"/>
          <cell r="I402" t="str">
            <v>Каганский р-н, КФЙ Нурафшон, СВП Нурафшон</v>
          </cell>
          <cell r="J402" t="str">
            <v>SVP Nuravshan (CS2547)</v>
          </cell>
          <cell r="K402"/>
          <cell r="L402"/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/>
          <cell r="L403"/>
          <cell r="M403" t="str">
            <v>0 / 0</v>
          </cell>
          <cell r="N403">
            <v>0</v>
          </cell>
        </row>
        <row r="404">
          <cell r="A404"/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/>
          <cell r="G404"/>
          <cell r="H404"/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/>
          <cell r="L404"/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/>
          <cell r="L405"/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/>
          <cell r="L406"/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/>
          <cell r="L407"/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/>
          <cell r="L408"/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/>
          <cell r="L409"/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/>
          <cell r="L410"/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/>
          <cell r="L411"/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/>
          <cell r="L412"/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/>
          <cell r="L413"/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/>
          <cell r="L414"/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/>
          <cell r="L415"/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/>
          <cell r="L416"/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/>
          <cell r="L417"/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/>
          <cell r="L418"/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/>
          <cell r="L419"/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/>
          <cell r="L420"/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/>
          <cell r="L421"/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/>
          <cell r="L422"/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/>
          <cell r="L423"/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/>
          <cell r="L424"/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/>
          <cell r="L425"/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/>
          <cell r="L426"/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/>
          <cell r="L427"/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/>
          <cell r="L428"/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/>
          <cell r="L429"/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/>
          <cell r="L430"/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/>
          <cell r="L431"/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/>
          <cell r="L432"/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/>
          <cell r="L433"/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/>
          <cell r="L434"/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/>
          <cell r="L435"/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/>
          <cell r="L436"/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/>
          <cell r="L437"/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/>
          <cell r="L438"/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/>
          <cell r="L439"/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/>
          <cell r="L440"/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/>
          <cell r="L441"/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/>
          <cell r="L442"/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/>
          <cell r="L443"/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/>
          <cell r="L444"/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/>
          <cell r="L445"/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/>
          <cell r="L446"/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/>
          <cell r="L447"/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/>
          <cell r="L448"/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/>
          <cell r="L449"/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/>
          <cell r="L450"/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/>
          <cell r="L451"/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/>
          <cell r="L452"/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/>
          <cell r="L453"/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/>
          <cell r="L454"/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/>
          <cell r="L455"/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/>
          <cell r="L456"/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/>
          <cell r="L457"/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/>
          <cell r="G458"/>
          <cell r="H458"/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/>
          <cell r="L458"/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/>
          <cell r="L459"/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/>
          <cell r="L460"/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/>
          <cell r="L461"/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/>
          <cell r="L462"/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/>
          <cell r="L463"/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/>
          <cell r="L464"/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/>
          <cell r="L465"/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/>
          <cell r="L466"/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/>
          <cell r="L467"/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/>
          <cell r="L468"/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/>
          <cell r="L469"/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/>
          <cell r="L470"/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/>
          <cell r="L471"/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/>
          <cell r="L472"/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/>
          <cell r="L473"/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/>
          <cell r="L474"/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/>
          <cell r="L475"/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/>
          <cell r="L476"/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/>
          <cell r="L477"/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/>
          <cell r="L478"/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/>
          <cell r="L479"/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/>
          <cell r="L480"/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/>
          <cell r="L481"/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/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/>
          <cell r="L482"/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/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/>
          <cell r="L483"/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/>
          <cell r="L484"/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/>
          <cell r="L485"/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/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/>
          <cell r="L486"/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/>
          <cell r="L487"/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/>
          <cell r="L488"/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/>
          <cell r="L489"/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/>
          <cell r="L490"/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/>
          <cell r="L491"/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/>
          <cell r="L492"/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/>
          <cell r="L493"/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/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/>
          <cell r="L494"/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/>
          <cell r="L495"/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/>
          <cell r="L496"/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/>
          <cell r="L497"/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/>
          <cell r="L498"/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/>
          <cell r="L499"/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/>
          <cell r="L500"/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/>
          <cell r="L501"/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/>
          <cell r="L502"/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/>
          <cell r="L503"/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/>
          <cell r="L504"/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/>
          <cell r="L505"/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/>
          <cell r="L506"/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/>
          <cell r="L507"/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/>
          <cell r="L508"/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/>
          <cell r="L509"/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/>
          <cell r="L510"/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/>
          <cell r="L511"/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/>
          <cell r="L512"/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/>
          <cell r="L513"/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/>
          <cell r="L514"/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/>
          <cell r="L515"/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/>
          <cell r="L516"/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/>
          <cell r="L517"/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/>
          <cell r="L518"/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/>
          <cell r="L519"/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/>
          <cell r="L520"/>
          <cell r="M520" t="str">
            <v>№1075/2023 от 18.05.2023 / КЖ КМ ОПЗ</v>
          </cell>
          <cell r="N520" t="str">
            <v>3688_07.06.2023</v>
          </cell>
        </row>
        <row r="521">
          <cell r="A521"/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/>
          <cell r="G521"/>
          <cell r="H521"/>
          <cell r="I521" t="str">
            <v>Сырдарьинский р-н, г. Сырдарья,Хакикат СФУ</v>
          </cell>
          <cell r="J521" t="str">
            <v>Sirdarya Hakikat SFU (CS3398)</v>
          </cell>
          <cell r="K521"/>
          <cell r="L521"/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/>
          <cell r="L522"/>
          <cell r="M522" t="str">
            <v>0 / 0</v>
          </cell>
          <cell r="N522">
            <v>0</v>
          </cell>
        </row>
        <row r="523">
          <cell r="A523"/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/>
          <cell r="G523"/>
          <cell r="H523"/>
          <cell r="I523" t="str">
            <v>п.Улугабад, ул.Акмаль-Икрамова, д.17</v>
          </cell>
          <cell r="J523" t="str">
            <v>Apteka Ulugabad (CS0521)</v>
          </cell>
          <cell r="K523"/>
          <cell r="L523"/>
          <cell r="M523" t="str">
            <v>0 / 0</v>
          </cell>
          <cell r="N523">
            <v>0</v>
          </cell>
        </row>
        <row r="524">
          <cell r="A524"/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/>
          <cell r="G524"/>
          <cell r="H524"/>
          <cell r="I524" t="str">
            <v>Таш.обл., п. Зафар, РУС</v>
          </cell>
          <cell r="J524" t="str">
            <v>Zafar (CS0180)</v>
          </cell>
          <cell r="K524"/>
          <cell r="L524"/>
          <cell r="M524" t="str">
            <v>0 / 0</v>
          </cell>
          <cell r="N524">
            <v>0</v>
          </cell>
        </row>
        <row r="525">
          <cell r="A525"/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/>
          <cell r="G525"/>
          <cell r="H525"/>
          <cell r="I525" t="str">
            <v>г.Гулистан, 3й мкр-н, ресторан</v>
          </cell>
          <cell r="J525" t="str">
            <v>Restoran Bakhor (CS0526)</v>
          </cell>
          <cell r="K525"/>
          <cell r="L525"/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/>
          <cell r="L526"/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/>
          <cell r="L527"/>
          <cell r="M527" t="str">
            <v>№228 от 14.02.2022 / ТХ, ООС, ОПЗ, КМ</v>
          </cell>
          <cell r="N527" t="str">
            <v>1803_28.03.2022</v>
          </cell>
        </row>
        <row r="528">
          <cell r="A528"/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/>
          <cell r="G528"/>
          <cell r="H528"/>
          <cell r="I528" t="str">
            <v>г. Гулистан, ул. Ш.Рашидова, д.127</v>
          </cell>
          <cell r="J528" t="str">
            <v>Upravlenie gidrouzla (CS3811)</v>
          </cell>
          <cell r="K528"/>
          <cell r="L528"/>
          <cell r="M528" t="str">
            <v>0 / 0</v>
          </cell>
          <cell r="N528">
            <v>0</v>
          </cell>
        </row>
        <row r="529">
          <cell r="A529"/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/>
          <cell r="G529"/>
          <cell r="H529"/>
          <cell r="I529" t="str">
            <v>Сырд. Обл., Гулистанский р-н, м-ля Зарбдор, шк. №9</v>
          </cell>
          <cell r="J529" t="str">
            <v>Zarbdor (CS3379)</v>
          </cell>
          <cell r="K529"/>
          <cell r="L529"/>
          <cell r="M529" t="str">
            <v>0 / 0</v>
          </cell>
          <cell r="N529">
            <v>0</v>
          </cell>
        </row>
        <row r="530">
          <cell r="A530"/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/>
          <cell r="G530"/>
          <cell r="H530"/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/>
          <cell r="L530"/>
          <cell r="M530" t="str">
            <v>0 / 0</v>
          </cell>
          <cell r="N530">
            <v>0</v>
          </cell>
        </row>
        <row r="531">
          <cell r="A531"/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/>
          <cell r="G531"/>
          <cell r="H531"/>
          <cell r="I531" t="str">
            <v xml:space="preserve"> Акалтынский р-н,  Андижан К.Ф.И.</v>
          </cell>
          <cell r="J531" t="str">
            <v>Andijan (CS2787)</v>
          </cell>
          <cell r="K531"/>
          <cell r="L531"/>
          <cell r="M531" t="str">
            <v>0 / 0</v>
          </cell>
          <cell r="N531">
            <v>0</v>
          </cell>
        </row>
        <row r="532">
          <cell r="A532"/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/>
          <cell r="G532"/>
          <cell r="H532"/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/>
          <cell r="L532"/>
          <cell r="M532" t="str">
            <v>0 / 0</v>
          </cell>
          <cell r="N532">
            <v>0</v>
          </cell>
        </row>
        <row r="533">
          <cell r="A533"/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/>
          <cell r="G533"/>
          <cell r="H533"/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/>
          <cell r="L533"/>
          <cell r="M533" t="str">
            <v>0 / 0</v>
          </cell>
          <cell r="N533">
            <v>0</v>
          </cell>
        </row>
        <row r="534">
          <cell r="A534"/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/>
          <cell r="G534"/>
          <cell r="H534"/>
          <cell r="I534" t="str">
            <v>Баяутский р-н, центр. Отделение ш/х Баяут №1</v>
          </cell>
          <cell r="J534" t="str">
            <v>Sh/H Bayaut №1 (CS2751)</v>
          </cell>
          <cell r="K534"/>
          <cell r="L534"/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/>
          <cell r="L535"/>
          <cell r="M535" t="str">
            <v>0 / 0</v>
          </cell>
          <cell r="N535">
            <v>0</v>
          </cell>
        </row>
        <row r="536">
          <cell r="A536"/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/>
          <cell r="G536"/>
          <cell r="H536"/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/>
          <cell r="L536"/>
          <cell r="M536" t="str">
            <v>0 / 0</v>
          </cell>
          <cell r="N536">
            <v>0</v>
          </cell>
        </row>
        <row r="537">
          <cell r="A537"/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/>
          <cell r="G537"/>
          <cell r="H537"/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/>
          <cell r="L537"/>
          <cell r="M537" t="str">
            <v>0 / 0</v>
          </cell>
          <cell r="N537">
            <v>0</v>
          </cell>
        </row>
        <row r="538">
          <cell r="A538"/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/>
          <cell r="G538"/>
          <cell r="H538"/>
          <cell r="I538" t="str">
            <v xml:space="preserve"> г. Сырдарья, ул. Узбекистанская, д. 100</v>
          </cell>
          <cell r="J538" t="str">
            <v>Sirdarya (CS0063)</v>
          </cell>
          <cell r="K538"/>
          <cell r="L538"/>
          <cell r="M538" t="str">
            <v>0 / 0</v>
          </cell>
          <cell r="N538">
            <v>0</v>
          </cell>
        </row>
        <row r="539">
          <cell r="A539"/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/>
          <cell r="G539"/>
          <cell r="H539"/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/>
          <cell r="L539"/>
          <cell r="M539" t="str">
            <v>0 / 0</v>
          </cell>
          <cell r="N539">
            <v>0</v>
          </cell>
        </row>
        <row r="540">
          <cell r="A540"/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/>
          <cell r="G540"/>
          <cell r="H540"/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/>
          <cell r="L540"/>
          <cell r="M540" t="str">
            <v>0 / 0</v>
          </cell>
          <cell r="N540">
            <v>0</v>
          </cell>
        </row>
        <row r="541">
          <cell r="A541"/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/>
          <cell r="G541"/>
          <cell r="H541"/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/>
          <cell r="L541"/>
          <cell r="M541" t="str">
            <v>0 / 0</v>
          </cell>
          <cell r="N541">
            <v>0</v>
          </cell>
        </row>
        <row r="542">
          <cell r="A542"/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/>
          <cell r="G542"/>
          <cell r="H542"/>
          <cell r="I542" t="str">
            <v xml:space="preserve"> г. Бахт, ул. Ш. Рашидова</v>
          </cell>
          <cell r="J542" t="str">
            <v>Baht (CS0522)</v>
          </cell>
          <cell r="K542"/>
          <cell r="L542"/>
          <cell r="M542" t="str">
            <v>0 / 0</v>
          </cell>
          <cell r="N542">
            <v>0</v>
          </cell>
        </row>
        <row r="543">
          <cell r="A543"/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/>
          <cell r="G543"/>
          <cell r="H543"/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/>
          <cell r="L543"/>
          <cell r="M543" t="str">
            <v>0 / 0</v>
          </cell>
          <cell r="N543">
            <v>0</v>
          </cell>
        </row>
        <row r="544">
          <cell r="A544"/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/>
          <cell r="G544"/>
          <cell r="H544"/>
          <cell r="I544" t="str">
            <v>г. Гулистан, ул. Навои, д. 45, дом связи</v>
          </cell>
          <cell r="J544" t="str">
            <v>Gulistan (CS0060)</v>
          </cell>
          <cell r="K544"/>
          <cell r="L544"/>
          <cell r="M544" t="str">
            <v>0 / 0</v>
          </cell>
          <cell r="N544">
            <v>0</v>
          </cell>
        </row>
        <row r="545">
          <cell r="A545"/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/>
          <cell r="G545"/>
          <cell r="H545"/>
          <cell r="I545" t="str">
            <v>н. п. Малик, совхоз</v>
          </cell>
          <cell r="J545" t="str">
            <v>Malik (CS0061)</v>
          </cell>
          <cell r="K545"/>
          <cell r="L545"/>
          <cell r="M545" t="str">
            <v>0 / 0</v>
          </cell>
          <cell r="N545">
            <v>0</v>
          </cell>
        </row>
        <row r="546">
          <cell r="A546"/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/>
          <cell r="G546"/>
          <cell r="H546"/>
          <cell r="I546" t="str">
            <v>р.ц. Сайхунабад, РУС</v>
          </cell>
          <cell r="J546" t="str">
            <v>Sayhunabad (CS0064)</v>
          </cell>
          <cell r="K546"/>
          <cell r="L546"/>
          <cell r="M546" t="str">
            <v>0 / 0</v>
          </cell>
          <cell r="N546">
            <v>0</v>
          </cell>
        </row>
        <row r="547">
          <cell r="A547"/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/>
          <cell r="G547"/>
          <cell r="H547"/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/>
          <cell r="L547"/>
          <cell r="M547" t="str">
            <v>0 / 0</v>
          </cell>
          <cell r="N547">
            <v>0</v>
          </cell>
        </row>
        <row r="548">
          <cell r="A548"/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/>
          <cell r="G548"/>
          <cell r="H548"/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/>
          <cell r="L548"/>
          <cell r="M548" t="str">
            <v>0 / 0</v>
          </cell>
          <cell r="N548">
            <v>0</v>
          </cell>
        </row>
        <row r="549">
          <cell r="A549"/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/>
          <cell r="G549"/>
          <cell r="H549"/>
          <cell r="I549" t="str">
            <v>Сыр. обл., Мирзаабадский р-н, п.Навбахор, ССГ</v>
          </cell>
          <cell r="J549" t="str">
            <v>Navbahor (CS0524)</v>
          </cell>
          <cell r="K549"/>
          <cell r="L549"/>
          <cell r="M549" t="str">
            <v>0 / 0</v>
          </cell>
          <cell r="N549">
            <v>0</v>
          </cell>
        </row>
        <row r="550">
          <cell r="A550"/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/>
          <cell r="G550"/>
          <cell r="H550"/>
          <cell r="I550" t="str">
            <v>Сыр. обл., Сардобинский р-н, п.Гульзар, ССГ</v>
          </cell>
          <cell r="J550" t="str">
            <v>Gulzar (CS0525)</v>
          </cell>
          <cell r="K550"/>
          <cell r="L550"/>
          <cell r="M550" t="str">
            <v>0 / 0</v>
          </cell>
          <cell r="N550">
            <v>0</v>
          </cell>
        </row>
        <row r="551">
          <cell r="A551"/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/>
          <cell r="G551"/>
          <cell r="H551"/>
          <cell r="I551" t="str">
            <v>Сыр. обл., г.Гулистан, ул.Панюхова, 1</v>
          </cell>
          <cell r="J551" t="str">
            <v>PMK Kanala (CS0527)</v>
          </cell>
          <cell r="K551"/>
          <cell r="L551"/>
          <cell r="M551" t="str">
            <v>0 / 0</v>
          </cell>
          <cell r="N551">
            <v>0</v>
          </cell>
        </row>
        <row r="552">
          <cell r="A552"/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/>
          <cell r="G552"/>
          <cell r="H552"/>
          <cell r="I552" t="str">
            <v>г. Ширин, ГУТ</v>
          </cell>
          <cell r="J552" t="str">
            <v>Shirin (CS0528)</v>
          </cell>
          <cell r="K552"/>
          <cell r="L552"/>
          <cell r="M552" t="str">
            <v>0 / 0</v>
          </cell>
          <cell r="N552">
            <v>0</v>
          </cell>
        </row>
        <row r="553">
          <cell r="A553"/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/>
          <cell r="G553"/>
          <cell r="H553"/>
          <cell r="I553" t="str">
            <v>Таш. Обл., Бекабадский р-н, ф/о Ойбек, ЧСХ Хайрулло</v>
          </cell>
          <cell r="J553" t="str">
            <v>Chanok (CS0890)</v>
          </cell>
          <cell r="K553"/>
          <cell r="L553"/>
          <cell r="M553" t="str">
            <v>0 / 0</v>
          </cell>
          <cell r="N553">
            <v>0</v>
          </cell>
        </row>
        <row r="554">
          <cell r="A554"/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/>
          <cell r="G554"/>
          <cell r="H554"/>
          <cell r="I554" t="str">
            <v>Таш. обл., г. Бекабад, ул. Икрамова, д. 27</v>
          </cell>
          <cell r="J554" t="str">
            <v>Bekabad kollej (CS0900)</v>
          </cell>
          <cell r="K554"/>
          <cell r="L554"/>
          <cell r="M554" t="str">
            <v>0 / 0</v>
          </cell>
          <cell r="N554">
            <v>0</v>
          </cell>
        </row>
        <row r="555">
          <cell r="A555"/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/>
          <cell r="G555"/>
          <cell r="H555"/>
          <cell r="I555" t="str">
            <v>г. Сырдарья, м. Дружба, ул. Узбекистанская</v>
          </cell>
          <cell r="J555" t="str">
            <v>Sirdaryo (CS2752)</v>
          </cell>
          <cell r="K555"/>
          <cell r="L555"/>
          <cell r="M555" t="str">
            <v>0 / 0</v>
          </cell>
          <cell r="N555">
            <v>0</v>
          </cell>
        </row>
        <row r="556">
          <cell r="A556"/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/>
          <cell r="G556"/>
          <cell r="H556"/>
          <cell r="I556" t="str">
            <v>Сайхунабадский р-н, п. Ешлик, СП ОАО Акалтын БХП</v>
          </cell>
          <cell r="J556" t="str">
            <v>Akaltin BHP (CS2753)</v>
          </cell>
          <cell r="K556"/>
          <cell r="L556"/>
          <cell r="M556" t="str">
            <v>0 / 0</v>
          </cell>
          <cell r="N556">
            <v>0</v>
          </cell>
        </row>
        <row r="557">
          <cell r="A557"/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/>
          <cell r="G557"/>
          <cell r="H557"/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/>
          <cell r="L557"/>
          <cell r="M557" t="str">
            <v>0 / 0</v>
          </cell>
          <cell r="N557">
            <v>0</v>
          </cell>
        </row>
        <row r="558">
          <cell r="A558"/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/>
          <cell r="G558"/>
          <cell r="H558"/>
          <cell r="I558" t="str">
            <v>Мирзаабадский р-н, ш/х Мирзачуль, отделение  связи</v>
          </cell>
          <cell r="J558" t="str">
            <v>Mirzachul (CS2755)</v>
          </cell>
          <cell r="K558"/>
          <cell r="L558"/>
          <cell r="M558" t="str">
            <v>0 / 0</v>
          </cell>
          <cell r="N558">
            <v>0</v>
          </cell>
        </row>
        <row r="559">
          <cell r="A559"/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/>
          <cell r="G559"/>
          <cell r="H559"/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/>
          <cell r="L559"/>
          <cell r="M559" t="str">
            <v>0 / 0</v>
          </cell>
          <cell r="N559">
            <v>0</v>
          </cell>
        </row>
        <row r="560">
          <cell r="A560"/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/>
          <cell r="G560"/>
          <cell r="H560"/>
          <cell r="I560" t="str">
            <v>Сыр. Р-н, с. Янгиобод, Янгиобод КФЙ</v>
          </cell>
          <cell r="J560" t="str">
            <v>Yangiobod (CS2758)</v>
          </cell>
          <cell r="K560"/>
          <cell r="L560"/>
          <cell r="M560" t="str">
            <v>0 / 0</v>
          </cell>
          <cell r="N560">
            <v>0</v>
          </cell>
        </row>
        <row r="561">
          <cell r="A561"/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/>
          <cell r="G561"/>
          <cell r="H561"/>
          <cell r="I561" t="str">
            <v>Сыр. Р-н., ф/х Сирдаре, Сирдаре ФХХУ</v>
          </cell>
          <cell r="J561" t="str">
            <v>Sirdaryo FHHU (CS2759)</v>
          </cell>
          <cell r="K561"/>
          <cell r="L561"/>
          <cell r="M561" t="str">
            <v>0 / 0</v>
          </cell>
          <cell r="N561">
            <v>0</v>
          </cell>
        </row>
        <row r="562">
          <cell r="A562"/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/>
          <cell r="G562"/>
          <cell r="H562"/>
          <cell r="I562" t="str">
            <v>п. Хаваст, ул. Э.Каддаваева, ж/д колледж</v>
          </cell>
          <cell r="J562" t="str">
            <v>Havast (CS2760)</v>
          </cell>
          <cell r="K562"/>
          <cell r="L562"/>
          <cell r="M562" t="str">
            <v>0 / 0</v>
          </cell>
          <cell r="N562">
            <v>0</v>
          </cell>
        </row>
        <row r="563">
          <cell r="A563"/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/>
          <cell r="G563"/>
          <cell r="H563"/>
          <cell r="I563" t="str">
            <v>п. Баяут, с/х профколледж №3</v>
          </cell>
          <cell r="J563" t="str">
            <v>Bayaut Kollej (CS2761)</v>
          </cell>
          <cell r="K563"/>
          <cell r="L563"/>
          <cell r="M563" t="str">
            <v>0 / 0</v>
          </cell>
          <cell r="N563">
            <v>0</v>
          </cell>
        </row>
        <row r="564">
          <cell r="A564"/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/>
          <cell r="G564"/>
          <cell r="H564"/>
          <cell r="I564" t="str">
            <v>Сайхунабадский р-н, с/х Гулистан, СВП Гулистан</v>
          </cell>
          <cell r="J564" t="str">
            <v>SVP Gulistan (CS2763)</v>
          </cell>
          <cell r="K564"/>
          <cell r="L564"/>
          <cell r="M564" t="str">
            <v>0 / 0</v>
          </cell>
          <cell r="N564">
            <v>0</v>
          </cell>
        </row>
        <row r="565">
          <cell r="A565"/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/>
          <cell r="G565"/>
          <cell r="H565"/>
          <cell r="I565" t="str">
            <v>Мирзаабадский р-н, в/х Дустлик, отд. №1</v>
          </cell>
          <cell r="J565" t="str">
            <v>VH Dustlik (CS2764)</v>
          </cell>
          <cell r="K565"/>
          <cell r="L565"/>
          <cell r="M565" t="str">
            <v>0 / 0</v>
          </cell>
          <cell r="N565">
            <v>0</v>
          </cell>
        </row>
        <row r="566">
          <cell r="A566"/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/>
          <cell r="G566"/>
          <cell r="H566"/>
          <cell r="I566" t="str">
            <v>п. Фарход-5, РЭС</v>
          </cell>
          <cell r="J566" t="str">
            <v>Farhod-5 (CS2766)</v>
          </cell>
          <cell r="K566"/>
          <cell r="L566"/>
          <cell r="M566" t="str">
            <v>0 / 0</v>
          </cell>
          <cell r="N566">
            <v>0</v>
          </cell>
        </row>
        <row r="567">
          <cell r="A567"/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/>
          <cell r="G567"/>
          <cell r="H567"/>
          <cell r="I567" t="str">
            <v>Сыр. Р-н, м-ля Шоликор, Шоликор ФХХУ</v>
          </cell>
          <cell r="J567" t="str">
            <v>Shalikor (CS2767)</v>
          </cell>
          <cell r="K567"/>
          <cell r="L567"/>
          <cell r="M567" t="str">
            <v>0 / 0</v>
          </cell>
          <cell r="N567">
            <v>0</v>
          </cell>
        </row>
        <row r="568">
          <cell r="A568"/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/>
          <cell r="G568"/>
          <cell r="H568"/>
          <cell r="I568" t="str">
            <v xml:space="preserve"> г. Гулистан, ул. Ибн-Сино, д.20</v>
          </cell>
          <cell r="J568" t="str">
            <v>Hon UABS HK (CS2768)</v>
          </cell>
          <cell r="K568"/>
          <cell r="L568"/>
          <cell r="M568" t="str">
            <v>0 / 0</v>
          </cell>
          <cell r="N568">
            <v>0</v>
          </cell>
        </row>
        <row r="569">
          <cell r="A569"/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/>
          <cell r="G569"/>
          <cell r="H569"/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/>
          <cell r="L569"/>
          <cell r="M569" t="str">
            <v>0 / 0</v>
          </cell>
          <cell r="N569">
            <v>0</v>
          </cell>
        </row>
        <row r="570">
          <cell r="A570"/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/>
          <cell r="G570"/>
          <cell r="H570"/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/>
          <cell r="L570"/>
          <cell r="M570" t="str">
            <v>0 / 0</v>
          </cell>
          <cell r="N570">
            <v>0</v>
          </cell>
        </row>
        <row r="571">
          <cell r="A571"/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/>
          <cell r="G571"/>
          <cell r="H571"/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/>
          <cell r="L571"/>
          <cell r="M571" t="str">
            <v>0 / 0</v>
          </cell>
          <cell r="N571">
            <v>0</v>
          </cell>
        </row>
        <row r="572">
          <cell r="A572"/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/>
          <cell r="G572"/>
          <cell r="H572"/>
          <cell r="I572" t="str">
            <v>Сырд.обл, Сырд.р-н, махалля Ахунбобоев</v>
          </cell>
          <cell r="J572" t="str">
            <v>Ahunbabaev (CS2773)</v>
          </cell>
          <cell r="K572"/>
          <cell r="L572"/>
          <cell r="M572" t="str">
            <v>0 / 0</v>
          </cell>
          <cell r="N572">
            <v>0</v>
          </cell>
        </row>
        <row r="573">
          <cell r="A573"/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/>
          <cell r="G573"/>
          <cell r="H573"/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/>
          <cell r="L573"/>
          <cell r="M573" t="str">
            <v>0 / 0</v>
          </cell>
          <cell r="N573">
            <v>0</v>
          </cell>
        </row>
        <row r="574">
          <cell r="A574"/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/>
          <cell r="G574"/>
          <cell r="H574"/>
          <cell r="I574" t="str">
            <v>г. Бекабад, ул. Аббасова, д.18</v>
          </cell>
          <cell r="J574" t="str">
            <v>Bekabadsavdo (CS2778)</v>
          </cell>
          <cell r="K574"/>
          <cell r="L574"/>
          <cell r="M574" t="str">
            <v>0 / 0</v>
          </cell>
          <cell r="N574">
            <v>0</v>
          </cell>
        </row>
        <row r="575">
          <cell r="A575"/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/>
          <cell r="G575"/>
          <cell r="H575"/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/>
          <cell r="L575"/>
          <cell r="M575" t="str">
            <v>0 / 0</v>
          </cell>
          <cell r="N575">
            <v>0</v>
          </cell>
        </row>
        <row r="576">
          <cell r="A576"/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/>
          <cell r="G576"/>
          <cell r="H576"/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/>
          <cell r="L576"/>
          <cell r="M576" t="str">
            <v>0 / 0</v>
          </cell>
          <cell r="N576">
            <v>0</v>
          </cell>
        </row>
        <row r="577">
          <cell r="A577"/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/>
          <cell r="G577"/>
          <cell r="H577"/>
          <cell r="I577" t="str">
            <v>Сыр. обл., Сардобинский р-н, Гулистон К.Ф.И.</v>
          </cell>
          <cell r="J577" t="str">
            <v>p.Gulistan (CS2784)</v>
          </cell>
          <cell r="K577"/>
          <cell r="L577"/>
          <cell r="M577" t="str">
            <v>0 / 0</v>
          </cell>
          <cell r="N577">
            <v>0</v>
          </cell>
        </row>
        <row r="578">
          <cell r="A578"/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/>
          <cell r="G578"/>
          <cell r="H578"/>
          <cell r="I578" t="str">
            <v xml:space="preserve"> Акалтынский р-н,  У.Носир  Ф/Х</v>
          </cell>
          <cell r="J578" t="str">
            <v>p.Buston (CS2786)</v>
          </cell>
          <cell r="K578"/>
          <cell r="L578"/>
          <cell r="M578" t="str">
            <v>0 / 0</v>
          </cell>
          <cell r="N578">
            <v>0</v>
          </cell>
        </row>
        <row r="579">
          <cell r="A579"/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/>
          <cell r="G579"/>
          <cell r="H579"/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/>
          <cell r="L579"/>
          <cell r="M579" t="str">
            <v>0 / 0</v>
          </cell>
          <cell r="N579">
            <v>0</v>
          </cell>
        </row>
        <row r="580">
          <cell r="A580"/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/>
          <cell r="G580"/>
          <cell r="H580"/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/>
          <cell r="L580"/>
          <cell r="M580" t="str">
            <v>0 / 0</v>
          </cell>
          <cell r="N580">
            <v>0</v>
          </cell>
        </row>
        <row r="581">
          <cell r="A581"/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/>
          <cell r="G581"/>
          <cell r="H581"/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/>
          <cell r="L581"/>
          <cell r="M581" t="str">
            <v>0 / 0</v>
          </cell>
          <cell r="N581">
            <v>0</v>
          </cell>
        </row>
        <row r="582">
          <cell r="A582"/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/>
          <cell r="G582"/>
          <cell r="H582"/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/>
          <cell r="L582"/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/>
          <cell r="L583"/>
          <cell r="M583" t="str">
            <v>0 / 0</v>
          </cell>
          <cell r="N583">
            <v>0</v>
          </cell>
        </row>
        <row r="584">
          <cell r="A584"/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/>
          <cell r="G584"/>
          <cell r="H584"/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/>
          <cell r="L584"/>
          <cell r="M584" t="str">
            <v>0 / 0</v>
          </cell>
          <cell r="N584">
            <v>0</v>
          </cell>
        </row>
        <row r="585">
          <cell r="A585"/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/>
          <cell r="G585"/>
          <cell r="H585"/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/>
          <cell r="L585"/>
          <cell r="M585" t="str">
            <v>0 / 0</v>
          </cell>
          <cell r="N585">
            <v>0</v>
          </cell>
        </row>
        <row r="586">
          <cell r="A586"/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/>
          <cell r="G586"/>
          <cell r="H586"/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/>
          <cell r="L586"/>
          <cell r="M586" t="str">
            <v>0 / 0</v>
          </cell>
          <cell r="N586">
            <v>0</v>
          </cell>
        </row>
        <row r="587">
          <cell r="A587"/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/>
          <cell r="G587"/>
          <cell r="H587"/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/>
          <cell r="L587"/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/>
          <cell r="L588"/>
          <cell r="M588" t="str">
            <v>0 / 0</v>
          </cell>
          <cell r="N588">
            <v>0</v>
          </cell>
        </row>
        <row r="589">
          <cell r="A589"/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/>
          <cell r="G589"/>
          <cell r="H589"/>
          <cell r="I589" t="str">
            <v>Сырд. Обл, Ок-Олтинский р-н, м-ля Учтом, шк. №13</v>
          </cell>
          <cell r="J589" t="str">
            <v>Uchtam (CS3365)</v>
          </cell>
          <cell r="K589"/>
          <cell r="L589"/>
          <cell r="M589" t="str">
            <v>0 / 0</v>
          </cell>
          <cell r="N589">
            <v>0</v>
          </cell>
        </row>
        <row r="590">
          <cell r="A590"/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/>
          <cell r="G590"/>
          <cell r="H590"/>
          <cell r="I590" t="str">
            <v>Хавастский р-н, Чаманзар КФЙ, зд. Сельсовета</v>
          </cell>
          <cell r="J590" t="str">
            <v>Chamanzar (CS3366)</v>
          </cell>
          <cell r="K590"/>
          <cell r="L590"/>
          <cell r="M590" t="str">
            <v>0 / 0</v>
          </cell>
          <cell r="N590">
            <v>0</v>
          </cell>
        </row>
        <row r="591">
          <cell r="A591"/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/>
          <cell r="G591"/>
          <cell r="H591"/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/>
          <cell r="L591"/>
          <cell r="M591" t="str">
            <v>0 / 0</v>
          </cell>
          <cell r="N591">
            <v>0</v>
          </cell>
        </row>
        <row r="592">
          <cell r="A592"/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/>
          <cell r="G592"/>
          <cell r="H592"/>
          <cell r="I592" t="str">
            <v>Сардобинский р-н, м-ля  Бахмаллик, шк.№9</v>
          </cell>
          <cell r="J592" t="str">
            <v>Bahmanlik (CS3368)</v>
          </cell>
          <cell r="K592"/>
          <cell r="L592"/>
          <cell r="M592" t="str">
            <v>0 / 0</v>
          </cell>
          <cell r="N592">
            <v>0</v>
          </cell>
        </row>
        <row r="593">
          <cell r="A593"/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/>
          <cell r="G593"/>
          <cell r="H593"/>
          <cell r="I593" t="str">
            <v>Мирзаабадский р-н, Нуравшон КФЙ, СВП Беруний</v>
          </cell>
          <cell r="J593" t="str">
            <v>Nurafshan (CS3369)</v>
          </cell>
          <cell r="K593"/>
          <cell r="L593"/>
          <cell r="M593" t="str">
            <v>0 / 0</v>
          </cell>
          <cell r="N593">
            <v>0</v>
          </cell>
        </row>
        <row r="594">
          <cell r="A594"/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/>
          <cell r="G594"/>
          <cell r="H594"/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/>
          <cell r="L594"/>
          <cell r="M594" t="str">
            <v>0 / 0</v>
          </cell>
          <cell r="N594">
            <v>0</v>
          </cell>
        </row>
        <row r="595">
          <cell r="A595"/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/>
          <cell r="G595"/>
          <cell r="H595"/>
          <cell r="I595" t="str">
            <v>Сырд. Обл., Сырд. М-ля Хакикат-2, шк. №30</v>
          </cell>
          <cell r="J595" t="str">
            <v>Hakikat shkola (CS3371)</v>
          </cell>
          <cell r="K595"/>
          <cell r="L595"/>
          <cell r="M595" t="str">
            <v>0 / 0</v>
          </cell>
          <cell r="N595">
            <v>0</v>
          </cell>
        </row>
        <row r="596">
          <cell r="A596"/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/>
          <cell r="G596"/>
          <cell r="H596"/>
          <cell r="I596" t="str">
            <v>Хавастский р-н,Ховотог КФЙ</v>
          </cell>
          <cell r="J596" t="str">
            <v>Havasabad (CS3372)</v>
          </cell>
          <cell r="K596"/>
          <cell r="L596"/>
          <cell r="M596" t="str">
            <v>0 / 0</v>
          </cell>
          <cell r="N596">
            <v>0</v>
          </cell>
        </row>
        <row r="597">
          <cell r="A597"/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/>
          <cell r="G597"/>
          <cell r="H597"/>
          <cell r="I597" t="str">
            <v>Сардобинский р-н, Янгикишлак КФЙ, шк. №11</v>
          </cell>
          <cell r="J597" t="str">
            <v>Yangikishlak KFY (CS3373)</v>
          </cell>
          <cell r="K597"/>
          <cell r="L597"/>
          <cell r="M597" t="str">
            <v>0 / 0</v>
          </cell>
          <cell r="N597">
            <v>0</v>
          </cell>
        </row>
        <row r="598">
          <cell r="A598"/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/>
          <cell r="G598"/>
          <cell r="H598"/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/>
          <cell r="L598"/>
          <cell r="M598" t="str">
            <v>0 / 0</v>
          </cell>
          <cell r="N598">
            <v>0</v>
          </cell>
        </row>
        <row r="599">
          <cell r="A599"/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/>
          <cell r="G599"/>
          <cell r="H599"/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/>
          <cell r="L599"/>
          <cell r="M599" t="str">
            <v>0 / 0</v>
          </cell>
          <cell r="N599">
            <v>0</v>
          </cell>
        </row>
        <row r="600">
          <cell r="A600"/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/>
          <cell r="G600"/>
          <cell r="H600"/>
          <cell r="I600" t="str">
            <v>Сырд. Обл., г. Янгиер, ул. Ш. Рашидова, 19</v>
          </cell>
          <cell r="J600" t="str">
            <v>Yangiyer centr (CS3376)</v>
          </cell>
          <cell r="K600"/>
          <cell r="L600"/>
          <cell r="M600" t="str">
            <v>0 / 0</v>
          </cell>
          <cell r="N600">
            <v>0</v>
          </cell>
        </row>
        <row r="601">
          <cell r="A601"/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/>
          <cell r="G601"/>
          <cell r="H601"/>
          <cell r="I601" t="str">
            <v>Сырд. Обл., Мирзаабадский р-н, Янгихаёт КФЙ, шк. №16</v>
          </cell>
          <cell r="J601" t="str">
            <v>Yangihayat (CS3377)</v>
          </cell>
          <cell r="K601"/>
          <cell r="L601"/>
          <cell r="M601" t="str">
            <v>0 / 0</v>
          </cell>
          <cell r="N601">
            <v>0</v>
          </cell>
        </row>
        <row r="602">
          <cell r="A602"/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/>
          <cell r="G602"/>
          <cell r="H602"/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/>
          <cell r="L602"/>
          <cell r="M602" t="str">
            <v>0 / 0</v>
          </cell>
          <cell r="N602">
            <v>0</v>
          </cell>
        </row>
        <row r="603">
          <cell r="A603"/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/>
          <cell r="G603"/>
          <cell r="H603"/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/>
          <cell r="L603"/>
          <cell r="M603" t="str">
            <v>0 / 0</v>
          </cell>
          <cell r="N603">
            <v>0</v>
          </cell>
        </row>
        <row r="604">
          <cell r="A604"/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/>
          <cell r="G604"/>
          <cell r="H604"/>
          <cell r="I604" t="str">
            <v xml:space="preserve"> Бекобадский р-н, Янги хает КФЙ</v>
          </cell>
          <cell r="J604" t="str">
            <v>Bekabad Yangihayot (CS3381)</v>
          </cell>
          <cell r="K604"/>
          <cell r="L604"/>
          <cell r="M604" t="str">
            <v>0 / 0</v>
          </cell>
          <cell r="N604">
            <v>0</v>
          </cell>
        </row>
        <row r="605">
          <cell r="A605"/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/>
          <cell r="G605"/>
          <cell r="H605"/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/>
          <cell r="L605"/>
          <cell r="M605" t="str">
            <v>0 / 0</v>
          </cell>
          <cell r="N605">
            <v>0</v>
          </cell>
        </row>
        <row r="606">
          <cell r="A606"/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/>
          <cell r="G606"/>
          <cell r="H606"/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/>
          <cell r="L606"/>
          <cell r="M606" t="str">
            <v>0 / 0</v>
          </cell>
          <cell r="N606">
            <v>0</v>
          </cell>
        </row>
        <row r="607">
          <cell r="A607"/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/>
          <cell r="G607"/>
          <cell r="H607"/>
          <cell r="I607" t="str">
            <v>Таш. обл., Бекабадский р-н, Галаба ФХХУ, Киёт КФЙ</v>
          </cell>
          <cell r="J607" t="str">
            <v>Mahallya Uyas (CS3384)</v>
          </cell>
          <cell r="K607"/>
          <cell r="L607"/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/>
          <cell r="L608"/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/>
          <cell r="L609"/>
          <cell r="M609" t="str">
            <v>0 / 0</v>
          </cell>
          <cell r="N609">
            <v>0</v>
          </cell>
        </row>
        <row r="610">
          <cell r="A610"/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/>
          <cell r="G610"/>
          <cell r="H610"/>
          <cell r="I610" t="str">
            <v>Сырд. Обл., г. Гулистан, ул. Туркистан, 43</v>
          </cell>
          <cell r="J610" t="str">
            <v>OOO Muhandis (CS3397)</v>
          </cell>
          <cell r="K610"/>
          <cell r="L610"/>
          <cell r="M610" t="str">
            <v>0 / 0</v>
          </cell>
          <cell r="N610">
            <v>0</v>
          </cell>
        </row>
        <row r="611">
          <cell r="A611"/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/>
          <cell r="G611"/>
          <cell r="H611"/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/>
          <cell r="L611"/>
          <cell r="M611" t="str">
            <v>0 / 0</v>
          </cell>
          <cell r="N611">
            <v>0</v>
          </cell>
        </row>
        <row r="612">
          <cell r="A612"/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/>
          <cell r="G612"/>
          <cell r="H612"/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/>
          <cell r="L612"/>
          <cell r="M612" t="str">
            <v>0 / 0</v>
          </cell>
          <cell r="N612">
            <v>0</v>
          </cell>
        </row>
        <row r="613">
          <cell r="A613"/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/>
          <cell r="G613"/>
          <cell r="H613"/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/>
          <cell r="L613"/>
          <cell r="M613" t="str">
            <v>0 / 0</v>
          </cell>
          <cell r="N613">
            <v>0</v>
          </cell>
        </row>
        <row r="614">
          <cell r="A614"/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/>
          <cell r="G614"/>
          <cell r="H614"/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/>
          <cell r="L614"/>
          <cell r="M614" t="str">
            <v>0 / 0</v>
          </cell>
          <cell r="N614">
            <v>0</v>
          </cell>
        </row>
        <row r="615">
          <cell r="A615"/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/>
          <cell r="G615"/>
          <cell r="H615"/>
          <cell r="I615" t="str">
            <v>г. Бекабад, Промзона ООО Бекабад-9</v>
          </cell>
          <cell r="J615" t="str">
            <v>Bekabad teplici (CS3803)</v>
          </cell>
          <cell r="K615"/>
          <cell r="L615"/>
          <cell r="M615" t="str">
            <v>0 / 0</v>
          </cell>
          <cell r="N615">
            <v>0</v>
          </cell>
        </row>
        <row r="616">
          <cell r="A616"/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/>
          <cell r="G616"/>
          <cell r="H616"/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/>
          <cell r="L616"/>
          <cell r="M616" t="str">
            <v>0 / 0</v>
          </cell>
          <cell r="N616">
            <v>0</v>
          </cell>
        </row>
        <row r="617">
          <cell r="A617"/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/>
          <cell r="G617"/>
          <cell r="H617"/>
          <cell r="I617" t="str">
            <v>Бекабадский р-н, с. Хас, ЧФХ Юлдуз</v>
          </cell>
          <cell r="J617" t="str">
            <v>Has (CS3805)</v>
          </cell>
          <cell r="K617"/>
          <cell r="L617"/>
          <cell r="M617" t="str">
            <v>0 / 0</v>
          </cell>
          <cell r="N617">
            <v>0</v>
          </cell>
        </row>
        <row r="618">
          <cell r="A618"/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/>
          <cell r="G618"/>
          <cell r="H618"/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/>
          <cell r="L618"/>
          <cell r="M618" t="str">
            <v>0 / 0</v>
          </cell>
          <cell r="N618">
            <v>0</v>
          </cell>
        </row>
        <row r="619">
          <cell r="A619"/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/>
          <cell r="G619"/>
          <cell r="H619"/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/>
          <cell r="L619"/>
          <cell r="M619" t="str">
            <v>0 / 0</v>
          </cell>
          <cell r="N619">
            <v>0</v>
          </cell>
        </row>
        <row r="620">
          <cell r="A620"/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/>
          <cell r="G620"/>
          <cell r="H620"/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/>
          <cell r="L620"/>
          <cell r="M620" t="str">
            <v>0 / 0</v>
          </cell>
          <cell r="N620">
            <v>0</v>
          </cell>
        </row>
        <row r="621">
          <cell r="A621"/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/>
          <cell r="G621"/>
          <cell r="H621"/>
          <cell r="I621" t="str">
            <v>г. Бекабад, Бекабад МТП, ул. Навруз, 1</v>
          </cell>
          <cell r="J621" t="str">
            <v>Bekabad MTP (CS3809)</v>
          </cell>
          <cell r="K621"/>
          <cell r="L621"/>
          <cell r="M621" t="str">
            <v>0 / 0</v>
          </cell>
          <cell r="N621">
            <v>0</v>
          </cell>
        </row>
        <row r="622">
          <cell r="A622"/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/>
          <cell r="G622"/>
          <cell r="H622"/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/>
          <cell r="L622"/>
          <cell r="M622" t="str">
            <v>0 / 0</v>
          </cell>
          <cell r="N622">
            <v>0</v>
          </cell>
        </row>
        <row r="623">
          <cell r="A623"/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/>
          <cell r="G623"/>
          <cell r="H623"/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/>
          <cell r="L623"/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/>
          <cell r="L624"/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/>
          <cell r="L625"/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/>
          <cell r="L626"/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/>
          <cell r="L627"/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/>
          <cell r="L628"/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/>
          <cell r="L629"/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/>
          <cell r="L630"/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/>
          <cell r="L631"/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/>
          <cell r="L632"/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/>
          <cell r="L633"/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/>
          <cell r="L634"/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/>
          <cell r="L635"/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/>
          <cell r="L636"/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/>
          <cell r="L637"/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/>
          <cell r="L638"/>
          <cell r="M638" t="str">
            <v>№637 от 03.06.2022 / КМ</v>
          </cell>
          <cell r="N638">
            <v>0</v>
          </cell>
        </row>
        <row r="639">
          <cell r="A639"/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/>
          <cell r="G639"/>
          <cell r="H639"/>
          <cell r="I639"/>
          <cell r="J639" t="str">
            <v>Kirovskiy (SRD3719)</v>
          </cell>
          <cell r="K639"/>
          <cell r="L639"/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/>
          <cell r="L640"/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/>
          <cell r="L641"/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/>
          <cell r="L642"/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/>
          <cell r="L643"/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/>
          <cell r="L644"/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/>
          <cell r="L645"/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/>
          <cell r="L646"/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/>
          <cell r="L647"/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/>
          <cell r="L648"/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/>
          <cell r="L649"/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/>
          <cell r="L650"/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/>
          <cell r="L651"/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/>
          <cell r="L652"/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/>
          <cell r="L653"/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/>
          <cell r="L654"/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/>
          <cell r="L655"/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/>
          <cell r="L656"/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/>
          <cell r="L657"/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/>
          <cell r="L658"/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/>
          <cell r="L659"/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/>
          <cell r="L660"/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/>
          <cell r="L661"/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/>
          <cell r="L662"/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/>
          <cell r="L663"/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/>
          <cell r="L664"/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/>
          <cell r="L665"/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/>
          <cell r="L666"/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/>
          <cell r="L667"/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/>
          <cell r="L668"/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/>
          <cell r="L669"/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/>
          <cell r="L670"/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/>
          <cell r="L671"/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/>
          <cell r="L672"/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/>
          <cell r="L673"/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/>
          <cell r="L674"/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/>
          <cell r="L675"/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/>
          <cell r="L676"/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/>
          <cell r="L677"/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/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/>
          <cell r="L678"/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/>
          <cell r="L679"/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/>
          <cell r="L680"/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/>
          <cell r="L681"/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/>
          <cell r="L682"/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/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/>
          <cell r="L683"/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/>
          <cell r="L684"/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/>
          <cell r="L685"/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/>
          <cell r="L686"/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/>
          <cell r="L687"/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/>
          <cell r="L688"/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/>
          <cell r="L689"/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/>
          <cell r="L690"/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/>
          <cell r="L691"/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/>
          <cell r="L692"/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/>
          <cell r="L693"/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/>
          <cell r="L694"/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/>
          <cell r="L695"/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/>
          <cell r="L696"/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/>
          <cell r="L697"/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/>
          <cell r="L698"/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/>
          <cell r="L699"/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/>
          <cell r="L700"/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/>
          <cell r="L701"/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/>
          <cell r="L702"/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/>
          <cell r="L703"/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/>
          <cell r="L704"/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/>
          <cell r="L705"/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/>
          <cell r="L706"/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/>
          <cell r="L707"/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/>
          <cell r="L708"/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/>
          <cell r="L709"/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/>
          <cell r="L710"/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/>
          <cell r="L711"/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/>
          <cell r="L712"/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/>
          <cell r="L713"/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/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/>
          <cell r="G715"/>
          <cell r="H715"/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/>
          <cell r="L715"/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/>
          <cell r="L716"/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/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/>
          <cell r="L717"/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/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/>
          <cell r="L718"/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/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/>
          <cell r="L719"/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/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/>
          <cell r="L720"/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/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/>
          <cell r="L721"/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/>
          <cell r="L722"/>
          <cell r="M722" t="str">
            <v>№1708 от 25.11.2022 / КЖ КМ ОПЗ</v>
          </cell>
          <cell r="N722" t="str">
            <v>3393_13.04.2023</v>
          </cell>
        </row>
        <row r="723">
          <cell r="A723"/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/>
          <cell r="G723"/>
          <cell r="H723"/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/>
          <cell r="L723"/>
          <cell r="M723" t="str">
            <v>0 / 0</v>
          </cell>
          <cell r="N723">
            <v>0</v>
          </cell>
        </row>
        <row r="724">
          <cell r="A724"/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/>
          <cell r="G724"/>
          <cell r="H724"/>
          <cell r="I724" t="str">
            <v>г.Джизак,  м-ля Саилжой, ул. Наримонова, д.21,</v>
          </cell>
          <cell r="J724" t="str">
            <v>Obl_Bolnitsa (CS2725)</v>
          </cell>
          <cell r="K724"/>
          <cell r="L724"/>
          <cell r="M724" t="str">
            <v>0 / 0</v>
          </cell>
          <cell r="N724">
            <v>0</v>
          </cell>
        </row>
        <row r="725">
          <cell r="A725"/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/>
          <cell r="G725"/>
          <cell r="H725"/>
          <cell r="I725" t="str">
            <v>г. Джизак, м-ля Жиззахлик, ул. Ш.Рашидов, д.3</v>
          </cell>
          <cell r="J725" t="str">
            <v>Shkola №10 (CS2724)</v>
          </cell>
          <cell r="K725"/>
          <cell r="L725"/>
          <cell r="M725" t="str">
            <v>0 / 0</v>
          </cell>
          <cell r="N725">
            <v>0</v>
          </cell>
        </row>
        <row r="726">
          <cell r="A726"/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/>
          <cell r="G726"/>
          <cell r="H726"/>
          <cell r="I726" t="str">
            <v>Пахтаабад КФЙ, махалля Сарайлик, ул. Худойбердиева</v>
          </cell>
          <cell r="J726" t="str">
            <v>Saraylik (CS2709)</v>
          </cell>
          <cell r="K726"/>
          <cell r="L726"/>
          <cell r="M726" t="str">
            <v>0 / 0</v>
          </cell>
          <cell r="N726">
            <v>0</v>
          </cell>
        </row>
        <row r="727">
          <cell r="A727"/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/>
          <cell r="G727"/>
          <cell r="H727"/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/>
          <cell r="L727"/>
          <cell r="M727" t="str">
            <v>0 / 0</v>
          </cell>
          <cell r="N727">
            <v>0</v>
          </cell>
        </row>
        <row r="728">
          <cell r="A728"/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/>
          <cell r="G728"/>
          <cell r="H728"/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/>
          <cell r="L728"/>
          <cell r="M728" t="str">
            <v>0 / 0</v>
          </cell>
          <cell r="N728">
            <v>0</v>
          </cell>
        </row>
        <row r="729">
          <cell r="A729"/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/>
          <cell r="G729"/>
          <cell r="H729"/>
          <cell r="I729" t="str">
            <v>г. Джизак, Промзона Водозабор,скважина №8</v>
          </cell>
          <cell r="J729" t="str">
            <v>Skvajina №8 (CS4002)</v>
          </cell>
          <cell r="K729"/>
          <cell r="L729"/>
          <cell r="M729" t="str">
            <v>0 / 0</v>
          </cell>
          <cell r="N729">
            <v>0</v>
          </cell>
        </row>
        <row r="730">
          <cell r="A730"/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/>
          <cell r="G730"/>
          <cell r="H730"/>
          <cell r="I730" t="str">
            <v>Зааминский р-н, школа №2</v>
          </cell>
          <cell r="J730" t="str">
            <v>Nebusa (CS2745)</v>
          </cell>
          <cell r="K730"/>
          <cell r="L730"/>
          <cell r="M730" t="str">
            <v>0 / 0</v>
          </cell>
          <cell r="N730">
            <v>0</v>
          </cell>
        </row>
        <row r="731">
          <cell r="A731"/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/>
          <cell r="G731"/>
          <cell r="H731"/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/>
          <cell r="L731"/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/>
          <cell r="L732"/>
          <cell r="M732" t="str">
            <v>0 / 0</v>
          </cell>
          <cell r="N732">
            <v>0</v>
          </cell>
        </row>
        <row r="733">
          <cell r="A733"/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/>
          <cell r="G733"/>
          <cell r="H733"/>
          <cell r="I733" t="str">
            <v>г. Джизак, ул. К. Саъдуллаева, 46, школа №11</v>
          </cell>
          <cell r="J733" t="str">
            <v>ATS X.Alimjana (CS2701)</v>
          </cell>
          <cell r="K733"/>
          <cell r="L733"/>
          <cell r="M733" t="str">
            <v>0 / 0</v>
          </cell>
          <cell r="N733">
            <v>0</v>
          </cell>
        </row>
        <row r="734">
          <cell r="A734"/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/>
          <cell r="G734"/>
          <cell r="H734"/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/>
          <cell r="L734"/>
          <cell r="M734" t="str">
            <v>0 / 0</v>
          </cell>
          <cell r="N734">
            <v>0</v>
          </cell>
        </row>
        <row r="735">
          <cell r="A735"/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/>
          <cell r="G735"/>
          <cell r="H735"/>
          <cell r="I735" t="str">
            <v>г. Джизак ул. Бешкувур д.56</v>
          </cell>
          <cell r="J735" t="str">
            <v>Vodxoz (CS2722)</v>
          </cell>
          <cell r="K735"/>
          <cell r="L735"/>
          <cell r="M735" t="str">
            <v>0 / 0</v>
          </cell>
          <cell r="N735">
            <v>0</v>
          </cell>
        </row>
        <row r="736">
          <cell r="A736"/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/>
          <cell r="G736"/>
          <cell r="H736"/>
          <cell r="I736" t="str">
            <v>г. Джизак м-ля Тошлок ул. Шифокорлар 6</v>
          </cell>
          <cell r="J736" t="str">
            <v>MedOtel UVD (CS2723)</v>
          </cell>
          <cell r="K736"/>
          <cell r="L736"/>
          <cell r="M736" t="str">
            <v>0 / 0</v>
          </cell>
          <cell r="N736">
            <v>0</v>
          </cell>
        </row>
        <row r="737">
          <cell r="A737"/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/>
          <cell r="G737"/>
          <cell r="H737"/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/>
          <cell r="L737"/>
          <cell r="M737" t="str">
            <v>0 / 0</v>
          </cell>
          <cell r="N737">
            <v>0</v>
          </cell>
        </row>
        <row r="738">
          <cell r="A738"/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/>
          <cell r="G738"/>
          <cell r="H738"/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/>
          <cell r="L738"/>
          <cell r="M738" t="str">
            <v>0 / 0</v>
          </cell>
          <cell r="N738">
            <v>0</v>
          </cell>
        </row>
        <row r="739">
          <cell r="A739"/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/>
          <cell r="G739"/>
          <cell r="H739"/>
          <cell r="I739" t="str">
            <v>Джизакский р-н, к-к Хайрабад, КФЙ «Хайрабад»</v>
          </cell>
          <cell r="J739" t="str">
            <v>Hayrabad-2 (CS2739)</v>
          </cell>
          <cell r="K739"/>
          <cell r="L739"/>
          <cell r="M739" t="str">
            <v>0 / 0</v>
          </cell>
          <cell r="N739">
            <v>0</v>
          </cell>
        </row>
        <row r="740">
          <cell r="A740"/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/>
          <cell r="G740"/>
          <cell r="H740"/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/>
          <cell r="L740"/>
          <cell r="M740" t="str">
            <v>0 / 0</v>
          </cell>
          <cell r="N740">
            <v>0</v>
          </cell>
        </row>
        <row r="741">
          <cell r="A741"/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/>
          <cell r="G741"/>
          <cell r="H741"/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/>
          <cell r="L741"/>
          <cell r="M741" t="str">
            <v>0 / 0</v>
          </cell>
          <cell r="N741">
            <v>0</v>
          </cell>
        </row>
        <row r="742">
          <cell r="A742"/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/>
          <cell r="G742"/>
          <cell r="H742"/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/>
          <cell r="L742"/>
          <cell r="M742" t="str">
            <v>0 / 0</v>
          </cell>
          <cell r="N742">
            <v>0</v>
          </cell>
        </row>
        <row r="743">
          <cell r="A743"/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/>
          <cell r="G743"/>
          <cell r="H743"/>
          <cell r="I743" t="str">
            <v>г.Джизак, Промзона 2Б, Джизак Такси саройи</v>
          </cell>
          <cell r="J743" t="str">
            <v>Beglar (CS2731)</v>
          </cell>
          <cell r="K743"/>
          <cell r="L743"/>
          <cell r="M743" t="str">
            <v>0 / 0</v>
          </cell>
          <cell r="N743">
            <v>0</v>
          </cell>
        </row>
        <row r="744">
          <cell r="A744"/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/>
          <cell r="G744"/>
          <cell r="H744"/>
          <cell r="I744" t="str">
            <v xml:space="preserve">г. Джизак, ул. А. Темура-13,  Школа №  23  </v>
          </cell>
          <cell r="J744" t="str">
            <v>Shkola №23 (CS2735)</v>
          </cell>
          <cell r="K744"/>
          <cell r="L744"/>
          <cell r="M744" t="str">
            <v>0 / 0</v>
          </cell>
          <cell r="N744">
            <v>0</v>
          </cell>
        </row>
        <row r="745">
          <cell r="A745"/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/>
          <cell r="G745"/>
          <cell r="H745"/>
          <cell r="I745" t="str">
            <v>г. Пахтакор ул. Кровцова 1</v>
          </cell>
          <cell r="J745" t="str">
            <v>Paxtakor (CS0362)</v>
          </cell>
          <cell r="K745"/>
          <cell r="L745"/>
          <cell r="M745" t="str">
            <v>0 / 0</v>
          </cell>
          <cell r="N745">
            <v>0</v>
          </cell>
        </row>
        <row r="746">
          <cell r="A746"/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/>
          <cell r="G746"/>
          <cell r="H746"/>
          <cell r="I746" t="str">
            <v>Зафарабадский р-н, п. Зафарабад, пром зона</v>
          </cell>
          <cell r="J746" t="str">
            <v>Zafarabad (CS0366)</v>
          </cell>
          <cell r="K746"/>
          <cell r="L746"/>
          <cell r="M746" t="str">
            <v>0 / 0</v>
          </cell>
          <cell r="N746">
            <v>0</v>
          </cell>
        </row>
        <row r="747">
          <cell r="A747"/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/>
          <cell r="G747"/>
          <cell r="H747"/>
          <cell r="I747" t="str">
            <v>г. Дустлик ул. Саноатчилар, элеватор</v>
          </cell>
          <cell r="J747" t="str">
            <v>Dustlik (CS0368)</v>
          </cell>
          <cell r="K747"/>
          <cell r="L747"/>
          <cell r="M747" t="str">
            <v>0 / 0</v>
          </cell>
          <cell r="N747">
            <v>0</v>
          </cell>
        </row>
        <row r="748">
          <cell r="A748"/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/>
          <cell r="G748"/>
          <cell r="H748"/>
          <cell r="I748" t="str">
            <v>г. Галляарал ул. Мустакиллик 48</v>
          </cell>
          <cell r="J748" t="str">
            <v>Gallyaaral (CS0370)</v>
          </cell>
          <cell r="K748"/>
          <cell r="L748"/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/>
          <cell r="L749"/>
          <cell r="M749" t="str">
            <v>0 / 0</v>
          </cell>
          <cell r="N749">
            <v>0</v>
          </cell>
        </row>
        <row r="750">
          <cell r="A750"/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/>
          <cell r="G750"/>
          <cell r="H750"/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/>
          <cell r="L750"/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/>
          <cell r="L751"/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/>
          <cell r="L752"/>
          <cell r="M752" t="str">
            <v>0 / 0</v>
          </cell>
          <cell r="N752">
            <v>0</v>
          </cell>
        </row>
        <row r="753">
          <cell r="A753"/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/>
          <cell r="G753"/>
          <cell r="H753"/>
          <cell r="I753" t="str">
            <v>Джиз.обл., Фаришский р-н, Гараша КФЙ, п. Гараша, ССГ</v>
          </cell>
          <cell r="J753" t="str">
            <v>Garasha (CS3317)</v>
          </cell>
          <cell r="K753"/>
          <cell r="L753"/>
          <cell r="M753" t="str">
            <v>0 / 0</v>
          </cell>
          <cell r="N753">
            <v>0</v>
          </cell>
        </row>
        <row r="754">
          <cell r="A754"/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/>
          <cell r="G754"/>
          <cell r="H754"/>
          <cell r="I754" t="str">
            <v>Галляаральский р-н, Маданият КФЙ, п. Бахмальсай</v>
          </cell>
          <cell r="J754" t="str">
            <v>Bakhmalsay (CS2706)</v>
          </cell>
          <cell r="K754"/>
          <cell r="L754"/>
          <cell r="M754" t="str">
            <v>0 / 0</v>
          </cell>
          <cell r="N754">
            <v>0</v>
          </cell>
        </row>
        <row r="755">
          <cell r="A755"/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/>
          <cell r="G755"/>
          <cell r="H755"/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/>
          <cell r="L755"/>
          <cell r="M755" t="str">
            <v>0 / 0</v>
          </cell>
          <cell r="N755">
            <v>0</v>
          </cell>
        </row>
        <row r="756">
          <cell r="A756"/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/>
          <cell r="G756"/>
          <cell r="H756"/>
          <cell r="I756" t="str">
            <v>г.Джизак, ул.Низом Кушоков, д.104</v>
          </cell>
          <cell r="J756" t="str">
            <v>Jizzaxtamir (CS0833)</v>
          </cell>
          <cell r="K756"/>
          <cell r="L756"/>
          <cell r="M756" t="str">
            <v>0 / 0</v>
          </cell>
          <cell r="N756">
            <v>0</v>
          </cell>
        </row>
        <row r="757">
          <cell r="A757"/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/>
          <cell r="G757"/>
          <cell r="H757"/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/>
          <cell r="L757"/>
          <cell r="M757" t="str">
            <v>0 / 0</v>
          </cell>
          <cell r="N757">
            <v>0</v>
          </cell>
        </row>
        <row r="758">
          <cell r="A758"/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/>
          <cell r="G758"/>
          <cell r="H758"/>
          <cell r="I758" t="str">
            <v>г.Джизак, ул.Халклар Дустлиги, д.10</v>
          </cell>
          <cell r="J758" t="str">
            <v>Avtoshkola (CS0832)</v>
          </cell>
          <cell r="K758"/>
          <cell r="L758"/>
          <cell r="M758" t="str">
            <v>0 / 0</v>
          </cell>
          <cell r="N758">
            <v>0</v>
          </cell>
        </row>
        <row r="759">
          <cell r="A759"/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/>
          <cell r="G759"/>
          <cell r="H759"/>
          <cell r="I759" t="str">
            <v>г. Джихак, м-ля Иттифок, шк. №7</v>
          </cell>
          <cell r="J759" t="str">
            <v>Shkola №7 (CS2721)</v>
          </cell>
          <cell r="K759"/>
          <cell r="L759"/>
          <cell r="M759" t="str">
            <v>0 / 0</v>
          </cell>
          <cell r="N759">
            <v>0</v>
          </cell>
        </row>
        <row r="760">
          <cell r="A760"/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/>
          <cell r="G760"/>
          <cell r="H760"/>
          <cell r="I760" t="str">
            <v>г. Джизак, промзона А, АО ДАЗ(СП  УзЭксайд)</v>
          </cell>
          <cell r="J760" t="str">
            <v>Akkumulyatorniy zavod (CS2700)</v>
          </cell>
          <cell r="K760"/>
          <cell r="L760"/>
          <cell r="M760" t="str">
            <v>0 / 0</v>
          </cell>
          <cell r="N760">
            <v>0</v>
          </cell>
        </row>
        <row r="761">
          <cell r="A761"/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/>
          <cell r="G761"/>
          <cell r="H761"/>
          <cell r="I761" t="str">
            <v>Зааминский р-н, Дуоба КФЙ, санаторий</v>
          </cell>
          <cell r="J761" t="str">
            <v>Zaamin Sanatoriy (CS3438)</v>
          </cell>
          <cell r="K761"/>
          <cell r="L761"/>
          <cell r="M761" t="str">
            <v>0 / 0</v>
          </cell>
          <cell r="N761">
            <v>0</v>
          </cell>
        </row>
        <row r="762">
          <cell r="A762"/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/>
          <cell r="G762"/>
          <cell r="H762"/>
          <cell r="I762" t="str">
            <v>г. Дустлик, ул. Ш.Рашидова-14, типография</v>
          </cell>
          <cell r="J762" t="str">
            <v>Dustlik-tipografiya (CS3340)</v>
          </cell>
          <cell r="K762"/>
          <cell r="L762"/>
          <cell r="M762" t="str">
            <v>0 / 0</v>
          </cell>
          <cell r="N762">
            <v>0</v>
          </cell>
        </row>
        <row r="763">
          <cell r="A763"/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/>
          <cell r="G763"/>
          <cell r="H763"/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/>
          <cell r="L763"/>
          <cell r="M763" t="str">
            <v>0 / 0</v>
          </cell>
          <cell r="N763">
            <v>0</v>
          </cell>
        </row>
        <row r="764">
          <cell r="A764"/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/>
          <cell r="G764"/>
          <cell r="H764"/>
          <cell r="I764"/>
          <cell r="J764" t="str">
            <v>AMTS (DZH3442)</v>
          </cell>
          <cell r="K764"/>
          <cell r="L764"/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/>
          <cell r="L765"/>
          <cell r="M765" t="str">
            <v xml:space="preserve">№ 366 от 01.04.2020 / </v>
          </cell>
          <cell r="N765" t="str">
            <v>1650_02.03.2022</v>
          </cell>
        </row>
        <row r="766">
          <cell r="A766"/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/>
          <cell r="G766"/>
          <cell r="H766"/>
          <cell r="I766" t="str">
            <v>г. Джизак, РЦТА</v>
          </cell>
          <cell r="J766" t="str">
            <v>Jizak-2 (CS0363)</v>
          </cell>
          <cell r="K766"/>
          <cell r="L766"/>
          <cell r="M766" t="str">
            <v>0 / 0</v>
          </cell>
          <cell r="N766">
            <v>0</v>
          </cell>
        </row>
        <row r="767">
          <cell r="A767"/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/>
          <cell r="G767"/>
          <cell r="H767"/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/>
          <cell r="L767"/>
          <cell r="M767" t="str">
            <v>0 / 0</v>
          </cell>
          <cell r="N767">
            <v>0</v>
          </cell>
        </row>
        <row r="768">
          <cell r="A768"/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/>
          <cell r="G768"/>
          <cell r="H768"/>
          <cell r="I768" t="str">
            <v>г.Усмат,ул.Мустакиллик, музей Хокимията</v>
          </cell>
          <cell r="J768" t="str">
            <v>Usmat (CS0371)</v>
          </cell>
          <cell r="K768"/>
          <cell r="L768"/>
          <cell r="M768" t="str">
            <v>0 / 0</v>
          </cell>
          <cell r="N768">
            <v>0</v>
          </cell>
        </row>
        <row r="769">
          <cell r="A769"/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/>
          <cell r="G769"/>
          <cell r="H769"/>
          <cell r="I769" t="str">
            <v>г. Заамин ул. Мустакиллик 8</v>
          </cell>
          <cell r="J769" t="str">
            <v>Zaamin (CS0373)</v>
          </cell>
          <cell r="K769"/>
          <cell r="L769"/>
          <cell r="M769" t="str">
            <v>0 / 0</v>
          </cell>
          <cell r="N769">
            <v>0</v>
          </cell>
        </row>
        <row r="770">
          <cell r="A770"/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/>
          <cell r="G770"/>
          <cell r="H770"/>
          <cell r="I770" t="str">
            <v>г.Марджанбулак, Хокимият</v>
          </cell>
          <cell r="J770" t="str">
            <v>Marjanbulak (CS0835)</v>
          </cell>
          <cell r="K770"/>
          <cell r="L770"/>
          <cell r="M770" t="str">
            <v>0 / 0</v>
          </cell>
          <cell r="N770">
            <v>0</v>
          </cell>
        </row>
        <row r="771">
          <cell r="A771"/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/>
          <cell r="G771"/>
          <cell r="H771"/>
          <cell r="I771" t="str">
            <v>Бахмальский р-н, Санзар КФЙ, к. Дувлат</v>
          </cell>
          <cell r="J771" t="str">
            <v>Duvlat (CS2702)</v>
          </cell>
          <cell r="K771"/>
          <cell r="L771"/>
          <cell r="M771" t="str">
            <v>0 / 0</v>
          </cell>
          <cell r="N771">
            <v>0</v>
          </cell>
        </row>
        <row r="772">
          <cell r="A772"/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/>
          <cell r="G772"/>
          <cell r="H772"/>
          <cell r="I772" t="str">
            <v>т-н Мирзачул, ул Мустакиллик АХМ Узбекистан</v>
          </cell>
          <cell r="J772" t="str">
            <v>Uzbekistan (CS2703)</v>
          </cell>
          <cell r="K772"/>
          <cell r="L772"/>
          <cell r="M772" t="str">
            <v>0 / 0</v>
          </cell>
          <cell r="N772">
            <v>0</v>
          </cell>
        </row>
        <row r="773">
          <cell r="A773"/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/>
          <cell r="G773"/>
          <cell r="H773"/>
          <cell r="I773" t="str">
            <v>Бахмальский р-н, п. Уйлукма</v>
          </cell>
          <cell r="J773" t="str">
            <v>Uylukma (CS2705)</v>
          </cell>
          <cell r="K773"/>
          <cell r="L773"/>
          <cell r="M773" t="str">
            <v>0 / 0</v>
          </cell>
          <cell r="N773">
            <v>0</v>
          </cell>
        </row>
        <row r="774">
          <cell r="A774"/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/>
          <cell r="G774"/>
          <cell r="H774"/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/>
          <cell r="L774"/>
          <cell r="M774" t="str">
            <v>0 / 0</v>
          </cell>
          <cell r="N774">
            <v>0</v>
          </cell>
        </row>
        <row r="775">
          <cell r="A775"/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/>
          <cell r="G775"/>
          <cell r="H775"/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/>
          <cell r="L775"/>
          <cell r="M775" t="str">
            <v>0 / 0</v>
          </cell>
          <cell r="N775">
            <v>0</v>
          </cell>
        </row>
        <row r="776">
          <cell r="A776"/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/>
          <cell r="G776"/>
          <cell r="H776"/>
          <cell r="I776" t="str">
            <v>Джизакский р-н, Гандумтош КФЙ, ул. Янгихает</v>
          </cell>
          <cell r="J776" t="str">
            <v>Gandumtash (CS2710)</v>
          </cell>
          <cell r="K776"/>
          <cell r="L776"/>
          <cell r="M776" t="str">
            <v>0 / 0</v>
          </cell>
          <cell r="N776">
            <v>0</v>
          </cell>
        </row>
        <row r="777">
          <cell r="A777"/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/>
          <cell r="G777"/>
          <cell r="H777"/>
          <cell r="I777" t="str">
            <v>Арнасайский туман, п. Голиблар,  зд Хокимият</v>
          </cell>
          <cell r="J777" t="str">
            <v>Arnasay (CS2712)</v>
          </cell>
          <cell r="K777"/>
          <cell r="L777"/>
          <cell r="M777" t="str">
            <v>0 / 0</v>
          </cell>
          <cell r="N777">
            <v>0</v>
          </cell>
        </row>
        <row r="778">
          <cell r="A778"/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/>
          <cell r="G778"/>
          <cell r="H778"/>
          <cell r="I778" t="str">
            <v>Зааминский р-н, г. Даштабад, Беруний МФЙ</v>
          </cell>
          <cell r="J778" t="str">
            <v>Dashtabad-2 (CS2717)</v>
          </cell>
          <cell r="K778"/>
          <cell r="L778"/>
          <cell r="M778" t="str">
            <v>0 / 0</v>
          </cell>
          <cell r="N778">
            <v>0</v>
          </cell>
        </row>
        <row r="779">
          <cell r="A779"/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/>
          <cell r="G779"/>
          <cell r="H779"/>
          <cell r="I779" t="str">
            <v>Зарбдорский р-н, г. Бустан, проспект Бустан дом №1</v>
          </cell>
          <cell r="J779" t="str">
            <v>Buston (CS2720)</v>
          </cell>
          <cell r="K779"/>
          <cell r="L779"/>
          <cell r="M779" t="str">
            <v>0 / 0</v>
          </cell>
          <cell r="N779">
            <v>0</v>
          </cell>
        </row>
        <row r="780">
          <cell r="A780"/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/>
          <cell r="G780"/>
          <cell r="H780"/>
          <cell r="I780" t="str">
            <v>т-н Галляарал, к-к Камар шк. №55</v>
          </cell>
          <cell r="J780" t="str">
            <v>Kamar (CS2727)</v>
          </cell>
          <cell r="K780"/>
          <cell r="L780"/>
          <cell r="M780" t="str">
            <v>0 / 0</v>
          </cell>
          <cell r="N780">
            <v>0</v>
          </cell>
        </row>
        <row r="781">
          <cell r="A781"/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/>
          <cell r="G781"/>
          <cell r="H781"/>
          <cell r="I781" t="str">
            <v>т-н Фариш  , к. Узункудук, шк. №9</v>
          </cell>
          <cell r="J781" t="str">
            <v>Uzunkuduk (CS2729)</v>
          </cell>
          <cell r="K781"/>
          <cell r="L781"/>
          <cell r="M781" t="str">
            <v>0 / 0</v>
          </cell>
          <cell r="N781">
            <v>0</v>
          </cell>
        </row>
        <row r="782">
          <cell r="A782"/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/>
          <cell r="G782"/>
          <cell r="H782"/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/>
          <cell r="L782"/>
          <cell r="M782" t="str">
            <v>0 / 0</v>
          </cell>
          <cell r="N782">
            <v>0</v>
          </cell>
        </row>
        <row r="783">
          <cell r="A783"/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/>
          <cell r="G783"/>
          <cell r="H783"/>
          <cell r="I783" t="str">
            <v>г.Джизак, А. Навои АХМ,  ул. Солиева, автогараж</v>
          </cell>
          <cell r="J783" t="str">
            <v>Mulkanlik (CS2732)</v>
          </cell>
          <cell r="K783"/>
          <cell r="L783"/>
          <cell r="M783" t="str">
            <v>0 / 0</v>
          </cell>
          <cell r="N783">
            <v>0</v>
          </cell>
        </row>
        <row r="784">
          <cell r="A784"/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/>
          <cell r="G784"/>
          <cell r="H784"/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/>
          <cell r="L784"/>
          <cell r="M784" t="str">
            <v>0 / 0</v>
          </cell>
          <cell r="N784">
            <v>0</v>
          </cell>
        </row>
        <row r="785">
          <cell r="A785"/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/>
          <cell r="G785"/>
          <cell r="H785"/>
          <cell r="I785" t="str">
            <v>Джиз. Обл., Джиз. Р-н, к.Хайрабад, Тубдиспансер</v>
          </cell>
          <cell r="J785" t="str">
            <v>Xayrabad (CS2738)</v>
          </cell>
          <cell r="K785"/>
          <cell r="L785"/>
          <cell r="M785" t="str">
            <v>0 / 0</v>
          </cell>
          <cell r="N785">
            <v>0</v>
          </cell>
        </row>
        <row r="786">
          <cell r="A786"/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/>
          <cell r="G786"/>
          <cell r="H786"/>
          <cell r="I786" t="str">
            <v>г.Джизак, м-ля Калия, ул. Саъдуллаева, д.77</v>
          </cell>
          <cell r="J786" t="str">
            <v>Kaliya (CS2740)</v>
          </cell>
          <cell r="K786"/>
          <cell r="L786"/>
          <cell r="M786" t="str">
            <v>0 / 0</v>
          </cell>
          <cell r="N786">
            <v>0</v>
          </cell>
        </row>
        <row r="787">
          <cell r="A787"/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/>
          <cell r="G787"/>
          <cell r="H787"/>
          <cell r="I787" t="str">
            <v>Джиз. Обл., Джиз. Р-н, Хамза КФЙ, к. Ёйилма, школа №19</v>
          </cell>
          <cell r="J787" t="str">
            <v>Ittifoq (CS2741)</v>
          </cell>
          <cell r="K787"/>
          <cell r="L787"/>
          <cell r="M787" t="str">
            <v>0 / 0</v>
          </cell>
          <cell r="N787">
            <v>0</v>
          </cell>
        </row>
        <row r="788">
          <cell r="A788"/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/>
          <cell r="G788"/>
          <cell r="H788"/>
          <cell r="I788" t="str">
            <v>Джиз. Обл., Джиз р-н, к. Кораянток, мемориал</v>
          </cell>
          <cell r="J788" t="str">
            <v>Bobur (CS2742)</v>
          </cell>
          <cell r="K788"/>
          <cell r="L788"/>
          <cell r="M788" t="str">
            <v>0 / 0</v>
          </cell>
          <cell r="N788">
            <v>0</v>
          </cell>
        </row>
        <row r="789">
          <cell r="A789"/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/>
          <cell r="G789"/>
          <cell r="H789"/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/>
          <cell r="L789"/>
          <cell r="M789" t="str">
            <v>0 / 0</v>
          </cell>
          <cell r="N789">
            <v>0</v>
          </cell>
        </row>
        <row r="790">
          <cell r="A790"/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/>
          <cell r="G790"/>
          <cell r="H790"/>
          <cell r="I790" t="str">
            <v>Галляаральский р-н, п. Лалмикор, шк.22</v>
          </cell>
          <cell r="J790" t="str">
            <v>Bagarnoe (CS2748)</v>
          </cell>
          <cell r="K790"/>
          <cell r="L790"/>
          <cell r="M790" t="str">
            <v>0 / 0</v>
          </cell>
          <cell r="N790">
            <v>0</v>
          </cell>
        </row>
        <row r="791">
          <cell r="A791"/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/>
          <cell r="G791"/>
          <cell r="H791"/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/>
          <cell r="L791"/>
          <cell r="M791" t="str">
            <v>0 / 0</v>
          </cell>
          <cell r="N791">
            <v>0</v>
          </cell>
        </row>
        <row r="792">
          <cell r="A792"/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/>
          <cell r="G792"/>
          <cell r="H792"/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/>
          <cell r="L792"/>
          <cell r="M792" t="str">
            <v>0 / 0</v>
          </cell>
          <cell r="N792">
            <v>0</v>
          </cell>
        </row>
        <row r="793">
          <cell r="A793"/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/>
          <cell r="G793"/>
          <cell r="H793"/>
          <cell r="I793" t="str">
            <v>Джиз. Обл., Бахмальский р-н, п. Барлос</v>
          </cell>
          <cell r="J793" t="str">
            <v>Barlas (CS3302)</v>
          </cell>
          <cell r="K793"/>
          <cell r="L793"/>
          <cell r="M793" t="str">
            <v>0 / 0</v>
          </cell>
          <cell r="N793">
            <v>0</v>
          </cell>
        </row>
        <row r="794">
          <cell r="A794"/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/>
          <cell r="G794"/>
          <cell r="H794"/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/>
          <cell r="L794"/>
          <cell r="M794" t="str">
            <v>0 / 0</v>
          </cell>
          <cell r="N794">
            <v>0</v>
          </cell>
        </row>
        <row r="795">
          <cell r="A795"/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/>
          <cell r="G795"/>
          <cell r="H795"/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/>
          <cell r="L795"/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/>
          <cell r="L796"/>
          <cell r="M796" t="str">
            <v>№435 от 19.03.2021 / ТХ, ООС, ОПЗ, КМ</v>
          </cell>
          <cell r="N796">
            <v>0</v>
          </cell>
        </row>
        <row r="797">
          <cell r="A797"/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/>
          <cell r="G797"/>
          <cell r="H797"/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/>
          <cell r="L797"/>
          <cell r="M797" t="str">
            <v>0 / 0</v>
          </cell>
          <cell r="N797">
            <v>0</v>
          </cell>
        </row>
        <row r="798">
          <cell r="A798"/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/>
          <cell r="G798"/>
          <cell r="H798"/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/>
          <cell r="L798"/>
          <cell r="M798" t="str">
            <v>0 / 0</v>
          </cell>
          <cell r="N798">
            <v>0</v>
          </cell>
        </row>
        <row r="799">
          <cell r="A799"/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/>
          <cell r="G799"/>
          <cell r="H799"/>
          <cell r="I799" t="str">
            <v>жиз. Обл., Заминский р-н,  КФЙ "Истиклол" к. Ям, школа №3</v>
          </cell>
          <cell r="J799" t="str">
            <v>Yam (CS3308)</v>
          </cell>
          <cell r="K799"/>
          <cell r="L799"/>
          <cell r="M799" t="str">
            <v>0 / 0</v>
          </cell>
          <cell r="N799">
            <v>0</v>
          </cell>
        </row>
        <row r="800">
          <cell r="A800"/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/>
          <cell r="G800"/>
          <cell r="H800"/>
          <cell r="I800" t="str">
            <v>Зоминский р-н, КФЙ Навоий, к-к Пшагар.</v>
          </cell>
          <cell r="J800" t="str">
            <v>Pishagar (CS3309)</v>
          </cell>
          <cell r="K800"/>
          <cell r="L800"/>
          <cell r="M800" t="str">
            <v>0 / 0</v>
          </cell>
          <cell r="N800">
            <v>0</v>
          </cell>
        </row>
        <row r="801">
          <cell r="A801"/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/>
          <cell r="G801"/>
          <cell r="H801"/>
          <cell r="I801" t="str">
            <v>Джиз. Обл., Зарбдорский р-н, Андижан КФЙ, школа№ 5</v>
          </cell>
          <cell r="J801" t="str">
            <v>Andijan (CS3310)</v>
          </cell>
          <cell r="K801"/>
          <cell r="L801"/>
          <cell r="M801" t="str">
            <v>0 / 0</v>
          </cell>
          <cell r="N801">
            <v>0</v>
          </cell>
        </row>
        <row r="802">
          <cell r="A802"/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/>
          <cell r="G802"/>
          <cell r="H802"/>
          <cell r="I802" t="str">
            <v>Форишский р-н, п.Эгизбулок, АО «Карбонат»</v>
          </cell>
          <cell r="J802" t="str">
            <v>AO Karbonat (CS3311)</v>
          </cell>
          <cell r="K802"/>
          <cell r="L802"/>
          <cell r="M802" t="str">
            <v>0 / 0</v>
          </cell>
          <cell r="N802">
            <v>0</v>
          </cell>
        </row>
        <row r="803">
          <cell r="A803"/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/>
          <cell r="G803"/>
          <cell r="H803"/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/>
          <cell r="L803"/>
          <cell r="M803" t="str">
            <v>0 / 0</v>
          </cell>
          <cell r="N803">
            <v>0</v>
          </cell>
        </row>
        <row r="804">
          <cell r="A804"/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/>
          <cell r="G804"/>
          <cell r="H804"/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/>
          <cell r="L804"/>
          <cell r="M804" t="str">
            <v>0 / 0</v>
          </cell>
          <cell r="N804">
            <v>0</v>
          </cell>
        </row>
        <row r="805">
          <cell r="A805"/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/>
          <cell r="G805"/>
          <cell r="H805"/>
          <cell r="I805" t="str">
            <v>Джиз. Обл., Пахтакорский р-н, Мингчинор КФЙ</v>
          </cell>
          <cell r="J805" t="str">
            <v>Mingchinar (CS3314)</v>
          </cell>
          <cell r="K805"/>
          <cell r="L805"/>
          <cell r="M805" t="str">
            <v>0 / 0</v>
          </cell>
          <cell r="N805">
            <v>0</v>
          </cell>
        </row>
        <row r="806">
          <cell r="A806"/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/>
          <cell r="G806"/>
          <cell r="H806"/>
          <cell r="I806" t="str">
            <v>Пахтакорский р-н, КФЙ Чаманзор</v>
          </cell>
          <cell r="J806" t="str">
            <v>Chamanzar (CS3315)</v>
          </cell>
          <cell r="K806"/>
          <cell r="L806"/>
          <cell r="M806" t="str">
            <v>0 / 0</v>
          </cell>
          <cell r="N806">
            <v>0</v>
          </cell>
        </row>
        <row r="807">
          <cell r="A807"/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/>
          <cell r="G807"/>
          <cell r="H807"/>
          <cell r="I807" t="str">
            <v>Фориш.тум, Учкулоч ШФЙ,Хонбанди шахарча худуди</v>
          </cell>
          <cell r="J807" t="str">
            <v>Band (CS3316)</v>
          </cell>
          <cell r="K807"/>
          <cell r="L807"/>
          <cell r="M807" t="str">
            <v>0 / 0</v>
          </cell>
          <cell r="N807">
            <v>0</v>
          </cell>
        </row>
        <row r="808">
          <cell r="A808"/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/>
          <cell r="G808"/>
          <cell r="H808"/>
          <cell r="I808" t="str">
            <v>Форишский р-н, к-к Ухум, КФЙ Ухумсая</v>
          </cell>
          <cell r="J808" t="str">
            <v>Uhum (CS3318)</v>
          </cell>
          <cell r="K808"/>
          <cell r="L808"/>
          <cell r="M808" t="str">
            <v>0 / 0</v>
          </cell>
          <cell r="N808">
            <v>0</v>
          </cell>
        </row>
        <row r="809">
          <cell r="A809"/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/>
          <cell r="G809"/>
          <cell r="H809"/>
          <cell r="I809" t="str">
            <v>Бахмальский р-н, Сангзар МФЙ, к-к Чубар</v>
          </cell>
          <cell r="J809" t="str">
            <v>Chubar (CS3319)</v>
          </cell>
          <cell r="K809"/>
          <cell r="L809"/>
          <cell r="M809" t="str">
            <v>0 / 0</v>
          </cell>
          <cell r="N809">
            <v>0</v>
          </cell>
        </row>
        <row r="810">
          <cell r="A810"/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/>
          <cell r="G810"/>
          <cell r="H810"/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/>
          <cell r="L810"/>
          <cell r="M810" t="str">
            <v>0 / 0</v>
          </cell>
          <cell r="N810">
            <v>0</v>
          </cell>
        </row>
        <row r="811">
          <cell r="A811"/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/>
          <cell r="G811"/>
          <cell r="H811"/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/>
          <cell r="L811"/>
          <cell r="M811" t="str">
            <v>0 / 0</v>
          </cell>
          <cell r="N811">
            <v>0</v>
          </cell>
        </row>
        <row r="812">
          <cell r="A812"/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/>
          <cell r="G812"/>
          <cell r="H812"/>
          <cell r="I812" t="str">
            <v>Галляаральский р-н, Кукбулак КФЙ</v>
          </cell>
          <cell r="J812" t="str">
            <v>Sayfin (CS3322)</v>
          </cell>
          <cell r="K812"/>
          <cell r="L812"/>
          <cell r="M812" t="str">
            <v>0 / 0</v>
          </cell>
          <cell r="N812">
            <v>0</v>
          </cell>
        </row>
        <row r="813">
          <cell r="A813"/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/>
          <cell r="G813"/>
          <cell r="H813"/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/>
          <cell r="L813"/>
          <cell r="M813" t="str">
            <v>0 / 0</v>
          </cell>
          <cell r="N813">
            <v>0</v>
          </cell>
        </row>
        <row r="814">
          <cell r="A814"/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/>
          <cell r="G814"/>
          <cell r="H814"/>
          <cell r="I814" t="str">
            <v>Джизакский р-н, КФЙ Токчилик, ул.Токчилик, шк.№12</v>
          </cell>
          <cell r="J814" t="str">
            <v>Shkola №12 (CS3327)</v>
          </cell>
          <cell r="K814"/>
          <cell r="L814"/>
          <cell r="M814" t="str">
            <v>0 / 0</v>
          </cell>
          <cell r="N814">
            <v>0</v>
          </cell>
        </row>
        <row r="815">
          <cell r="A815"/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/>
          <cell r="G815"/>
          <cell r="H815"/>
          <cell r="I815" t="str">
            <v>Янгиободский р-н, к-к Сармич, КФЙ Сармич</v>
          </cell>
          <cell r="J815" t="str">
            <v>Sarmich (CS3329)</v>
          </cell>
          <cell r="K815"/>
          <cell r="L815"/>
          <cell r="M815" t="str">
            <v>0 / 0</v>
          </cell>
          <cell r="N815">
            <v>0</v>
          </cell>
        </row>
        <row r="816">
          <cell r="A816"/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/>
          <cell r="G816"/>
          <cell r="H816"/>
          <cell r="I816" t="str">
            <v>Янгиободский р-н, к-к Совот, КФЙ Совот</v>
          </cell>
          <cell r="J816" t="str">
            <v>Savat (CS3333)</v>
          </cell>
          <cell r="K816"/>
          <cell r="L816"/>
          <cell r="M816" t="str">
            <v>0 / 0</v>
          </cell>
          <cell r="N816">
            <v>0</v>
          </cell>
        </row>
        <row r="817">
          <cell r="A817"/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/>
          <cell r="G817"/>
          <cell r="H817"/>
          <cell r="I817" t="str">
            <v>Форишский р-н, к-к Сайёд, МФЙ Сайёд</v>
          </cell>
          <cell r="J817" t="str">
            <v>Sayat (CS3334)</v>
          </cell>
          <cell r="K817"/>
          <cell r="L817"/>
          <cell r="M817" t="str">
            <v>0 / 0</v>
          </cell>
          <cell r="N817">
            <v>0</v>
          </cell>
        </row>
        <row r="818">
          <cell r="A818"/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/>
          <cell r="G818"/>
          <cell r="H818"/>
          <cell r="I818" t="str">
            <v>Зоминский р-н, кургон Давлатобод, СФУ А. Тоиров</v>
          </cell>
          <cell r="J818" t="str">
            <v>Davlyatabad (CS3335)</v>
          </cell>
          <cell r="K818"/>
          <cell r="L818"/>
          <cell r="M818" t="str">
            <v>0 / 0</v>
          </cell>
          <cell r="N818">
            <v>0</v>
          </cell>
        </row>
        <row r="819">
          <cell r="A819"/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/>
          <cell r="G819"/>
          <cell r="H819"/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/>
          <cell r="L819"/>
          <cell r="M819" t="str">
            <v>0 / 0</v>
          </cell>
          <cell r="N819">
            <v>0</v>
          </cell>
        </row>
        <row r="820">
          <cell r="A820"/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/>
          <cell r="G820"/>
          <cell r="H820"/>
          <cell r="I820" t="str">
            <v xml:space="preserve">г. Джизак, Промзона «Б» </v>
          </cell>
          <cell r="J820" t="str">
            <v>MP Elektrosvet (CS3338)</v>
          </cell>
          <cell r="K820"/>
          <cell r="L820"/>
          <cell r="M820" t="str">
            <v>0 / 0</v>
          </cell>
          <cell r="N820">
            <v>0</v>
          </cell>
        </row>
        <row r="821">
          <cell r="A821"/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/>
          <cell r="G821"/>
          <cell r="H821"/>
          <cell r="I821" t="str">
            <v>Мирзочульский р-н, КФЙ Ташкент</v>
          </cell>
          <cell r="J821" t="str">
            <v>Tashkent (CS3341)</v>
          </cell>
          <cell r="K821"/>
          <cell r="L821"/>
          <cell r="M821" t="str">
            <v>0 / 0</v>
          </cell>
          <cell r="N821">
            <v>0</v>
          </cell>
        </row>
        <row r="822">
          <cell r="A822"/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/>
          <cell r="G822"/>
          <cell r="H822"/>
          <cell r="I822" t="str">
            <v>Жиззак тум, Равот Кфй,Учкиз кишлоги худуди</v>
          </cell>
          <cell r="J822" t="str">
            <v>Ravat (CS3344)</v>
          </cell>
          <cell r="K822"/>
          <cell r="L822"/>
          <cell r="M822" t="str">
            <v>0 / 0</v>
          </cell>
          <cell r="N822">
            <v>0</v>
          </cell>
        </row>
        <row r="823">
          <cell r="A823"/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/>
          <cell r="G823"/>
          <cell r="H823"/>
          <cell r="I823" t="str">
            <v>г. Джизак, ул. К. Имамова-3,Жиззах китоб МЧЖ</v>
          </cell>
          <cell r="J823" t="str">
            <v>Dom knigi (CS3346)</v>
          </cell>
          <cell r="K823"/>
          <cell r="L823"/>
          <cell r="M823" t="str">
            <v>0 / 0</v>
          </cell>
          <cell r="N823">
            <v>0</v>
          </cell>
        </row>
        <row r="824">
          <cell r="A824"/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/>
          <cell r="G824"/>
          <cell r="H824"/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/>
          <cell r="L824"/>
          <cell r="M824" t="str">
            <v>0 / 0</v>
          </cell>
          <cell r="N824">
            <v>0</v>
          </cell>
        </row>
        <row r="825">
          <cell r="A825"/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/>
          <cell r="G825"/>
          <cell r="H825"/>
          <cell r="I825" t="str">
            <v>Зарбдор. тумани, Окбулок СФУ, Темур-Тулкин Ф/Х</v>
          </cell>
          <cell r="J825" t="str">
            <v>Akbulak (CS3348)</v>
          </cell>
          <cell r="K825"/>
          <cell r="L825"/>
          <cell r="M825" t="str">
            <v>0 / 0</v>
          </cell>
          <cell r="N825">
            <v>0</v>
          </cell>
        </row>
        <row r="826">
          <cell r="A826"/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/>
          <cell r="G826"/>
          <cell r="H826"/>
          <cell r="I826" t="str">
            <v>г. Дустлик, Хамза МФЙ</v>
          </cell>
          <cell r="J826" t="str">
            <v>Molbozor (CS4000)</v>
          </cell>
          <cell r="K826"/>
          <cell r="L826"/>
          <cell r="M826" t="str">
            <v>0 / 0</v>
          </cell>
          <cell r="N826">
            <v>0</v>
          </cell>
        </row>
        <row r="827">
          <cell r="A827"/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/>
          <cell r="G827"/>
          <cell r="H827"/>
          <cell r="I827" t="str">
            <v>Зафарабадск. Р-н, Ёркин КФЙ</v>
          </cell>
          <cell r="J827" t="str">
            <v>Yerkin (CS4003)</v>
          </cell>
          <cell r="K827"/>
          <cell r="L827"/>
          <cell r="M827" t="str">
            <v>0 / 0</v>
          </cell>
          <cell r="N827">
            <v>0</v>
          </cell>
        </row>
        <row r="828">
          <cell r="A828"/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/>
          <cell r="G828"/>
          <cell r="H828"/>
          <cell r="I828" t="str">
            <v>Янгиабад тумани, к. Баландчакир</v>
          </cell>
          <cell r="J828" t="str">
            <v>Yukori Balandchakir (CS4005)</v>
          </cell>
          <cell r="K828"/>
          <cell r="L828"/>
          <cell r="M828" t="str">
            <v>0 / 0</v>
          </cell>
          <cell r="N828">
            <v>0</v>
          </cell>
        </row>
        <row r="829">
          <cell r="A829"/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/>
          <cell r="G829"/>
          <cell r="H829"/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/>
          <cell r="L829"/>
          <cell r="M829" t="str">
            <v>0 / 0</v>
          </cell>
          <cell r="N829">
            <v>0</v>
          </cell>
        </row>
        <row r="830">
          <cell r="A830"/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/>
          <cell r="G830"/>
          <cell r="H830"/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/>
          <cell r="L830"/>
          <cell r="M830" t="str">
            <v>0 / 0</v>
          </cell>
          <cell r="N830">
            <v>0</v>
          </cell>
        </row>
        <row r="831">
          <cell r="A831"/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/>
          <cell r="G831"/>
          <cell r="H831"/>
          <cell r="I831" t="str">
            <v xml:space="preserve">Жиззахск. Р-н, ХатамовСФУ, Конгли КФЙ  </v>
          </cell>
          <cell r="J831" t="str">
            <v>Kongli KFY (CS4008)</v>
          </cell>
          <cell r="K831"/>
          <cell r="L831"/>
          <cell r="M831" t="str">
            <v>0 / 0</v>
          </cell>
          <cell r="N831">
            <v>0</v>
          </cell>
        </row>
        <row r="832">
          <cell r="A832"/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/>
          <cell r="G832"/>
          <cell r="H832"/>
          <cell r="I832" t="str">
            <v>Галлаоралск. Р-н, Маданият КФЙ, Кукгумбаз кишлоги</v>
          </cell>
          <cell r="J832" t="str">
            <v>Kokgumbaz (CS4009)</v>
          </cell>
          <cell r="K832"/>
          <cell r="L832"/>
          <cell r="M832" t="str">
            <v>0 / 0</v>
          </cell>
          <cell r="N832">
            <v>0</v>
          </cell>
        </row>
        <row r="833">
          <cell r="A833"/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/>
          <cell r="G833"/>
          <cell r="H833"/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/>
          <cell r="L833"/>
          <cell r="M833" t="str">
            <v>0 / 0</v>
          </cell>
          <cell r="N833">
            <v>0</v>
          </cell>
        </row>
        <row r="834">
          <cell r="A834"/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/>
          <cell r="G834"/>
          <cell r="H834"/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/>
          <cell r="L834"/>
          <cell r="M834" t="str">
            <v>0 / 0</v>
          </cell>
          <cell r="N834">
            <v>0</v>
          </cell>
        </row>
        <row r="835">
          <cell r="A835"/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/>
          <cell r="G835"/>
          <cell r="H835"/>
          <cell r="I835" t="str">
            <v>г. Джизак, м-ля Хамзаобод, ул. Хамза, шк. №8</v>
          </cell>
          <cell r="J835" t="str">
            <v>Shkola №8 (CS4012)</v>
          </cell>
          <cell r="K835"/>
          <cell r="L835"/>
          <cell r="M835" t="str">
            <v>0 / 0</v>
          </cell>
          <cell r="N835">
            <v>0</v>
          </cell>
        </row>
        <row r="836">
          <cell r="A836"/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/>
          <cell r="G836"/>
          <cell r="H836"/>
          <cell r="I836" t="str">
            <v>Пахтакорск. Р-н, Пахтакор СФУ,  Пахтакор КФЙ</v>
          </cell>
          <cell r="J836" t="str">
            <v>Pahtakor Vostok (CS4014)</v>
          </cell>
          <cell r="K836"/>
          <cell r="L836"/>
          <cell r="M836" t="str">
            <v>0 / 0</v>
          </cell>
          <cell r="N836">
            <v>0</v>
          </cell>
        </row>
        <row r="837">
          <cell r="A837"/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/>
          <cell r="G837"/>
          <cell r="H837"/>
          <cell r="I837" t="str">
            <v>Пахтакорск. Р-н, Самарканд КФЙ, ул. Самарканд</v>
          </cell>
          <cell r="J837" t="str">
            <v>Pahtakor Yujniy (CS4015)</v>
          </cell>
          <cell r="K837"/>
          <cell r="L837"/>
          <cell r="M837" t="str">
            <v>0 / 0</v>
          </cell>
          <cell r="N837">
            <v>0</v>
          </cell>
        </row>
        <row r="838">
          <cell r="A838"/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/>
          <cell r="G838"/>
          <cell r="H838"/>
          <cell r="I838" t="str">
            <v>Мирзачульск. Р-н, Богбон КФЙ</v>
          </cell>
          <cell r="J838" t="str">
            <v>Bogbon (CS4016)</v>
          </cell>
          <cell r="K838"/>
          <cell r="L838"/>
          <cell r="M838" t="str">
            <v>0 / 0</v>
          </cell>
          <cell r="N838">
            <v>0</v>
          </cell>
        </row>
        <row r="839">
          <cell r="A839"/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/>
          <cell r="G839"/>
          <cell r="H839"/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/>
          <cell r="L839"/>
          <cell r="M839" t="str">
            <v>0 / 0</v>
          </cell>
          <cell r="N839">
            <v>0</v>
          </cell>
        </row>
        <row r="840">
          <cell r="A840"/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/>
          <cell r="G840"/>
          <cell r="H840"/>
          <cell r="I840" t="str">
            <v>Зарбдорск. Р-н, Шарк Юлдузи КФЙ</v>
          </cell>
          <cell r="J840" t="str">
            <v>Shark Yulduzi (CS4018)</v>
          </cell>
          <cell r="K840"/>
          <cell r="L840"/>
          <cell r="M840" t="str">
            <v>0 / 0</v>
          </cell>
          <cell r="N840">
            <v>0</v>
          </cell>
        </row>
        <row r="841">
          <cell r="A841"/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/>
          <cell r="G841"/>
          <cell r="H841"/>
          <cell r="I841" t="str">
            <v>Зарбдорск. Р-н, Нурафшон АХМ, А. Темур</v>
          </cell>
          <cell r="J841" t="str">
            <v>Nurafshon (CS4019)</v>
          </cell>
          <cell r="K841"/>
          <cell r="L841"/>
          <cell r="M841" t="str">
            <v>0 / 0</v>
          </cell>
          <cell r="N841">
            <v>0</v>
          </cell>
        </row>
        <row r="842">
          <cell r="A842"/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/>
          <cell r="G842"/>
          <cell r="H842"/>
          <cell r="I842" t="str">
            <v>Галлаоралск. Р-н, Октош МФЙ</v>
          </cell>
          <cell r="J842" t="str">
            <v>Oktosh (CS4020)</v>
          </cell>
          <cell r="K842"/>
          <cell r="L842"/>
          <cell r="M842" t="str">
            <v>0 / 0</v>
          </cell>
          <cell r="N842">
            <v>0</v>
          </cell>
        </row>
        <row r="843">
          <cell r="A843"/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/>
          <cell r="G843"/>
          <cell r="H843"/>
          <cell r="I843" t="str">
            <v>Пахтакорск. Р-н, Пахтакор КФЙ,, Навруз кургони</v>
          </cell>
          <cell r="J843" t="str">
            <v>Navruz (CS4021)</v>
          </cell>
          <cell r="K843"/>
          <cell r="L843"/>
          <cell r="M843" t="str">
            <v>0 / 0</v>
          </cell>
          <cell r="N843">
            <v>0</v>
          </cell>
        </row>
        <row r="844">
          <cell r="A844"/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/>
          <cell r="G844"/>
          <cell r="H844"/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/>
          <cell r="L844"/>
          <cell r="M844" t="str">
            <v>0 / 0</v>
          </cell>
          <cell r="N844">
            <v>0</v>
          </cell>
        </row>
        <row r="845">
          <cell r="A845"/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/>
          <cell r="G845"/>
          <cell r="H845"/>
          <cell r="I845" t="str">
            <v>г. Джизак, м-ля Жилли-Гулли, к.Корасай</v>
          </cell>
          <cell r="J845" t="str">
            <v>Korasay (CS4023)</v>
          </cell>
          <cell r="K845"/>
          <cell r="L845"/>
          <cell r="M845" t="str">
            <v>0 / 0</v>
          </cell>
          <cell r="N845">
            <v>0</v>
          </cell>
        </row>
        <row r="846">
          <cell r="A846"/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/>
          <cell r="G846"/>
          <cell r="H846"/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/>
          <cell r="L846"/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/>
          <cell r="L847"/>
          <cell r="M847" t="str">
            <v>0 / 0</v>
          </cell>
          <cell r="N847">
            <v>0</v>
          </cell>
        </row>
        <row r="848">
          <cell r="A848"/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/>
          <cell r="G848"/>
          <cell r="H848"/>
          <cell r="I848" t="str">
            <v>Джизакская обл, п. Кайташ, ПРС Кайташ</v>
          </cell>
          <cell r="J848" t="str">
            <v>PRS Koytash (DZH3526)</v>
          </cell>
          <cell r="K848"/>
          <cell r="L848"/>
          <cell r="M848" t="str">
            <v>0 / 0</v>
          </cell>
          <cell r="N848">
            <v>0</v>
          </cell>
        </row>
        <row r="849">
          <cell r="A849"/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/>
          <cell r="G849"/>
          <cell r="H849"/>
          <cell r="I849" t="str">
            <v>Фаришский р-н, КФЙ Осмонсой</v>
          </cell>
          <cell r="J849" t="str">
            <v>PRS Turapulat (DZH3527)</v>
          </cell>
          <cell r="K849"/>
          <cell r="L849"/>
          <cell r="M849" t="str">
            <v>0 / 0</v>
          </cell>
          <cell r="N849">
            <v>0</v>
          </cell>
        </row>
        <row r="850">
          <cell r="A850"/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/>
          <cell r="G850"/>
          <cell r="H850"/>
          <cell r="I850" t="str">
            <v>Фаришский р-н, п. Янгикишлак, Дом связи</v>
          </cell>
          <cell r="J850" t="str">
            <v>Dom svyazi Yangikishlak (DZH3529)</v>
          </cell>
          <cell r="K850"/>
          <cell r="L850"/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/>
          <cell r="L851"/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/>
          <cell r="L852"/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/>
          <cell r="L853"/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/>
          <cell r="L854"/>
          <cell r="M854" t="str">
            <v>0 / 0</v>
          </cell>
          <cell r="N854">
            <v>0</v>
          </cell>
        </row>
        <row r="855">
          <cell r="A855"/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/>
          <cell r="L855"/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/>
          <cell r="L856"/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/>
          <cell r="L857"/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/>
          <cell r="L858"/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/>
          <cell r="L859"/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/>
          <cell r="L860"/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/>
          <cell r="L861"/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/>
          <cell r="L862"/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/>
          <cell r="L863"/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/>
          <cell r="L864"/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/>
          <cell r="L865"/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/>
          <cell r="L866"/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/>
          <cell r="L867"/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/>
          <cell r="L868"/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/>
          <cell r="L869"/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/>
          <cell r="L870"/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/>
          <cell r="L871"/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/>
          <cell r="L872"/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/>
          <cell r="L873"/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/>
          <cell r="L874"/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/>
          <cell r="L875"/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/>
          <cell r="L876"/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/>
          <cell r="L877"/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/>
          <cell r="L878"/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/>
          <cell r="L879"/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/>
          <cell r="L880"/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/>
          <cell r="L881"/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/>
          <cell r="L882"/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/>
          <cell r="L883"/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/>
          <cell r="L884"/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/>
          <cell r="L885"/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/>
          <cell r="L886"/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/>
          <cell r="L887"/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/>
          <cell r="L888"/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/>
          <cell r="L889"/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/>
          <cell r="L890"/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/>
          <cell r="L891"/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/>
          <cell r="L892"/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/>
          <cell r="L893"/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/>
          <cell r="L894"/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/>
          <cell r="L895"/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/>
          <cell r="L896"/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/>
          <cell r="L897"/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/>
          <cell r="L898"/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/>
          <cell r="L899"/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/>
          <cell r="L900"/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/>
          <cell r="L901"/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/>
          <cell r="L902"/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/>
          <cell r="L903"/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/>
          <cell r="L904"/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/>
          <cell r="L905"/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/>
          <cell r="L906"/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/>
          <cell r="L907"/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/>
          <cell r="L908"/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/>
          <cell r="L909"/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/>
          <cell r="L910"/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/>
          <cell r="L911"/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/>
          <cell r="L912"/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/>
          <cell r="L913"/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/>
          <cell r="L914"/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/>
          <cell r="L915"/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/>
          <cell r="L916"/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/>
          <cell r="L917"/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/>
          <cell r="L918"/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/>
          <cell r="L919"/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/>
          <cell r="L920"/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/>
          <cell r="L921"/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/>
          <cell r="L922"/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/>
          <cell r="L923"/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/>
          <cell r="L924"/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/>
          <cell r="L925"/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/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/>
          <cell r="L926"/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/>
          <cell r="L927"/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/>
          <cell r="G928"/>
          <cell r="H928"/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/>
          <cell r="L928"/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/>
          <cell r="L929"/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/>
          <cell r="L930"/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/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/>
          <cell r="L931"/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/>
          <cell r="L932"/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/>
          <cell r="L933"/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/>
          <cell r="L934"/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/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/>
          <cell r="L935"/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/>
          <cell r="L936"/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/>
          <cell r="L937"/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/>
          <cell r="L938"/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/>
          <cell r="L939"/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/>
          <cell r="L940"/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/>
          <cell r="L941"/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/>
          <cell r="L942"/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/>
          <cell r="L943"/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/>
          <cell r="L944"/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/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/>
          <cell r="L945"/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/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/>
          <cell r="L946"/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/>
          <cell r="L947"/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/>
          <cell r="L948"/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/>
          <cell r="L949"/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/>
          <cell r="L950"/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/>
          <cell r="L951"/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/>
          <cell r="L952"/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/>
          <cell r="L953"/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/>
          <cell r="L954"/>
          <cell r="M954" t="str">
            <v>№712/2023 от 07.04.2023 / КЖ КМ ОПЗ</v>
          </cell>
          <cell r="N954" t="str">
            <v>3472_27.04.2023</v>
          </cell>
        </row>
        <row r="955">
          <cell r="A955"/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/>
          <cell r="G955"/>
          <cell r="H955"/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/>
          <cell r="L955"/>
          <cell r="M955" t="str">
            <v>0 / 0</v>
          </cell>
          <cell r="N955">
            <v>0</v>
          </cell>
        </row>
        <row r="956">
          <cell r="A956"/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/>
          <cell r="G956"/>
          <cell r="H956"/>
          <cell r="I956" t="str">
            <v>Кашк. Обл., Каршинский р-н, к. Губдин, школа №1</v>
          </cell>
          <cell r="J956" t="str">
            <v>Gubdin (CS1721)</v>
          </cell>
          <cell r="K956"/>
          <cell r="L956"/>
          <cell r="M956" t="str">
            <v>0 / 0</v>
          </cell>
          <cell r="N956">
            <v>0</v>
          </cell>
        </row>
        <row r="957">
          <cell r="A957"/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/>
          <cell r="G957"/>
          <cell r="H957"/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/>
          <cell r="L957"/>
          <cell r="M957" t="str">
            <v>0 / 0</v>
          </cell>
          <cell r="N957">
            <v>0</v>
          </cell>
        </row>
        <row r="958">
          <cell r="A958"/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/>
          <cell r="G958"/>
          <cell r="H958"/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/>
          <cell r="L958"/>
          <cell r="M958" t="str">
            <v>0 / 0</v>
          </cell>
          <cell r="N958">
            <v>0</v>
          </cell>
        </row>
        <row r="959">
          <cell r="A959"/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/>
          <cell r="G959"/>
          <cell r="H959"/>
          <cell r="I959" t="str">
            <v>г. Касан, УС Касан</v>
          </cell>
          <cell r="J959" t="str">
            <v>Kasan (CS0428)</v>
          </cell>
          <cell r="K959"/>
          <cell r="L959"/>
          <cell r="M959" t="str">
            <v>0 / 0</v>
          </cell>
          <cell r="N959">
            <v>0</v>
          </cell>
        </row>
        <row r="960">
          <cell r="A960"/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/>
          <cell r="G960"/>
          <cell r="H960"/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/>
          <cell r="L960"/>
          <cell r="M960" t="str">
            <v>0 / 0</v>
          </cell>
          <cell r="N960">
            <v>0</v>
          </cell>
        </row>
        <row r="961">
          <cell r="A961"/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/>
          <cell r="G961"/>
          <cell r="H961"/>
          <cell r="I961" t="str">
            <v>г. Карши, ул. Жайхун-12</v>
          </cell>
          <cell r="J961" t="str">
            <v>Kurilish montaj MChJ (CS1719)</v>
          </cell>
          <cell r="K961"/>
          <cell r="L961"/>
          <cell r="M961" t="str">
            <v>0 / 0</v>
          </cell>
          <cell r="N961">
            <v>0</v>
          </cell>
        </row>
        <row r="962">
          <cell r="A962"/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/>
          <cell r="G962"/>
          <cell r="H962"/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/>
          <cell r="L962"/>
          <cell r="M962" t="str">
            <v>0 / 0</v>
          </cell>
          <cell r="N962">
            <v>0</v>
          </cell>
        </row>
        <row r="963">
          <cell r="A963"/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/>
          <cell r="G963"/>
          <cell r="H963"/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/>
          <cell r="L963"/>
          <cell r="M963" t="str">
            <v>0 / 0</v>
          </cell>
          <cell r="N963">
            <v>0</v>
          </cell>
        </row>
        <row r="964">
          <cell r="A964"/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/>
          <cell r="G964"/>
          <cell r="H964"/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/>
          <cell r="L964"/>
          <cell r="M964" t="str">
            <v>0 / 0</v>
          </cell>
          <cell r="N964">
            <v>0</v>
          </cell>
        </row>
        <row r="965">
          <cell r="A965"/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/>
          <cell r="G965"/>
          <cell r="H965"/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/>
          <cell r="L965"/>
          <cell r="M965" t="str">
            <v>0 / 0</v>
          </cell>
          <cell r="N965">
            <v>0</v>
          </cell>
        </row>
        <row r="966">
          <cell r="A966"/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/>
          <cell r="G966"/>
          <cell r="H966"/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/>
          <cell r="L966"/>
          <cell r="M966" t="str">
            <v>0 / 0</v>
          </cell>
          <cell r="N966">
            <v>0</v>
          </cell>
        </row>
        <row r="967">
          <cell r="A967"/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/>
          <cell r="G967"/>
          <cell r="H967"/>
          <cell r="I967" t="str">
            <v>г. Карши, ул. Мустакиллик, 7, дом связи</v>
          </cell>
          <cell r="J967" t="str">
            <v>Karshi AMTS (CS0422)</v>
          </cell>
          <cell r="K967"/>
          <cell r="L967"/>
          <cell r="M967" t="str">
            <v>0 / 0</v>
          </cell>
          <cell r="N967">
            <v>0</v>
          </cell>
        </row>
        <row r="968">
          <cell r="A968"/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/>
          <cell r="G968"/>
          <cell r="H968"/>
          <cell r="I968" t="str">
            <v>г. Карши, м-ля Каманди, школа №27</v>
          </cell>
          <cell r="J968" t="str">
            <v>Shkola №27 (CS0593)</v>
          </cell>
          <cell r="K968"/>
          <cell r="L968"/>
          <cell r="M968" t="str">
            <v>0 / 0</v>
          </cell>
          <cell r="N968">
            <v>0</v>
          </cell>
        </row>
        <row r="969">
          <cell r="A969"/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/>
          <cell r="G969"/>
          <cell r="H969"/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/>
          <cell r="L969"/>
          <cell r="M969" t="str">
            <v>0 / 0</v>
          </cell>
          <cell r="N969">
            <v>0</v>
          </cell>
        </row>
        <row r="970">
          <cell r="A970"/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/>
          <cell r="G970"/>
          <cell r="H970"/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/>
          <cell r="L970"/>
          <cell r="M970" t="str">
            <v>0 / 0</v>
          </cell>
          <cell r="N970">
            <v>0</v>
          </cell>
        </row>
        <row r="971">
          <cell r="A971"/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/>
          <cell r="G971"/>
          <cell r="H971"/>
          <cell r="I971" t="str">
            <v>Касанский р-н, Арабхона МФЙ</v>
          </cell>
          <cell r="J971" t="str">
            <v>Arabkhona (CS1773)</v>
          </cell>
          <cell r="K971"/>
          <cell r="L971"/>
          <cell r="M971" t="str">
            <v>0 / 0</v>
          </cell>
          <cell r="N971">
            <v>0</v>
          </cell>
        </row>
        <row r="972">
          <cell r="A972"/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/>
          <cell r="G972"/>
          <cell r="H972"/>
          <cell r="I972" t="str">
            <v>Миришкорский р-н, к. Жейнов, больница</v>
          </cell>
          <cell r="J972" t="str">
            <v>Jeynau (CS0601)</v>
          </cell>
          <cell r="K972"/>
          <cell r="L972"/>
          <cell r="M972" t="str">
            <v>0 / 0</v>
          </cell>
          <cell r="N972">
            <v>0</v>
          </cell>
        </row>
        <row r="973">
          <cell r="A973"/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/>
          <cell r="G973"/>
          <cell r="H973"/>
          <cell r="I973" t="str">
            <v>г. Карши, ул. Навои, 41,школа 29</v>
          </cell>
          <cell r="J973" t="str">
            <v>Karshi shkola №29 (CS1798)</v>
          </cell>
          <cell r="K973"/>
          <cell r="L973"/>
          <cell r="M973" t="str">
            <v>0 / 0</v>
          </cell>
          <cell r="N973">
            <v>0</v>
          </cell>
        </row>
        <row r="974">
          <cell r="A974"/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/>
          <cell r="G974"/>
          <cell r="H974"/>
          <cell r="I974" t="str">
            <v>Касбинский р-н, п.Касби,РУС</v>
          </cell>
          <cell r="J974" t="str">
            <v>Muglan (CS0435)</v>
          </cell>
          <cell r="K974"/>
          <cell r="L974"/>
          <cell r="M974" t="str">
            <v>0 / 0</v>
          </cell>
          <cell r="N974">
            <v>0</v>
          </cell>
        </row>
        <row r="975">
          <cell r="A975"/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/>
          <cell r="G975"/>
          <cell r="H975"/>
          <cell r="I975" t="str">
            <v>Касбинский р-н, к. Майманак, КВП</v>
          </cell>
          <cell r="J975" t="str">
            <v>p. Maymanak (CS1736)</v>
          </cell>
          <cell r="K975"/>
          <cell r="L975"/>
          <cell r="M975" t="str">
            <v>0 / 0</v>
          </cell>
          <cell r="N975">
            <v>0</v>
          </cell>
        </row>
        <row r="976">
          <cell r="A976"/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/>
          <cell r="G976"/>
          <cell r="H976"/>
          <cell r="I976" t="str">
            <v>г. Карши ул. Хазрати  Башир, 5 РНМНЦ</v>
          </cell>
          <cell r="J976" t="str">
            <v>RNMNC (CS2674)</v>
          </cell>
          <cell r="K976"/>
          <cell r="L976"/>
          <cell r="M976" t="str">
            <v>0 / 0</v>
          </cell>
          <cell r="N976">
            <v>0</v>
          </cell>
        </row>
        <row r="977">
          <cell r="A977"/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/>
          <cell r="G977"/>
          <cell r="H977"/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/>
          <cell r="L977"/>
          <cell r="M977" t="str">
            <v>0 / 0</v>
          </cell>
          <cell r="N977">
            <v>0</v>
          </cell>
        </row>
        <row r="978">
          <cell r="A978"/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/>
          <cell r="G978"/>
          <cell r="H978"/>
          <cell r="I978" t="str">
            <v>г.Карши, м-ля Араловул, школа №31( к. Чоргумбаз)</v>
          </cell>
          <cell r="J978" t="str">
            <v>Chorgumbaz (CS2670)</v>
          </cell>
          <cell r="K978"/>
          <cell r="L978"/>
          <cell r="M978" t="str">
            <v>0 / 0</v>
          </cell>
          <cell r="N978">
            <v>0</v>
          </cell>
        </row>
        <row r="979">
          <cell r="A979"/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/>
          <cell r="G979"/>
          <cell r="H979"/>
          <cell r="I979" t="str">
            <v>г. Карши, ул. Янги Турмуш, 14,школа 25</v>
          </cell>
          <cell r="J979" t="str">
            <v>Shkola №25 (CS1763)</v>
          </cell>
          <cell r="K979"/>
          <cell r="L979"/>
          <cell r="M979" t="str">
            <v>0 / 0</v>
          </cell>
          <cell r="N979">
            <v>0</v>
          </cell>
        </row>
        <row r="980">
          <cell r="A980"/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/>
          <cell r="G980"/>
          <cell r="H980"/>
          <cell r="I980" t="str">
            <v>г. Карши ул. Узбекистанская, Школа №4</v>
          </cell>
          <cell r="J980" t="str">
            <v>Shkola №4 (CS2667)</v>
          </cell>
          <cell r="K980"/>
          <cell r="L980"/>
          <cell r="M980" t="str">
            <v>0 / 0</v>
          </cell>
          <cell r="N980">
            <v>0</v>
          </cell>
        </row>
        <row r="981">
          <cell r="A981"/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/>
          <cell r="G981"/>
          <cell r="H981"/>
          <cell r="I981" t="str">
            <v>Кашк. Обл.,Гузарский р-н,  ул. Мустакиллик</v>
          </cell>
          <cell r="J981" t="str">
            <v>FAGF transportsavdo (CS1754)</v>
          </cell>
          <cell r="K981"/>
          <cell r="L981"/>
          <cell r="M981" t="str">
            <v>0 / 0</v>
          </cell>
          <cell r="N981">
            <v>0</v>
          </cell>
        </row>
        <row r="982">
          <cell r="A982"/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/>
          <cell r="G982"/>
          <cell r="H982"/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/>
          <cell r="L982"/>
          <cell r="M982" t="str">
            <v>0 / 0</v>
          </cell>
          <cell r="N982">
            <v>0</v>
          </cell>
        </row>
        <row r="983">
          <cell r="A983"/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/>
          <cell r="G983"/>
          <cell r="H983"/>
          <cell r="I983" t="str">
            <v>г. Гузар, элеватор</v>
          </cell>
          <cell r="J983" t="str">
            <v>Guzar (CS0426)</v>
          </cell>
          <cell r="K983"/>
          <cell r="L983"/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/>
          <cell r="L984"/>
          <cell r="M984" t="str">
            <v xml:space="preserve">№1322 от 09.09.2020 / </v>
          </cell>
          <cell r="N984">
            <v>0</v>
          </cell>
        </row>
        <row r="985">
          <cell r="A985"/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/>
          <cell r="G985"/>
          <cell r="H985"/>
          <cell r="I985" t="str">
            <v>г.Карши, ул.Узбекистанская, 256</v>
          </cell>
          <cell r="J985" t="str">
            <v>Garaj (CS0595)</v>
          </cell>
          <cell r="K985"/>
          <cell r="L985"/>
          <cell r="M985" t="str">
            <v>0 / 0</v>
          </cell>
          <cell r="N985">
            <v>0</v>
          </cell>
        </row>
        <row r="986">
          <cell r="A986"/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/>
          <cell r="G986"/>
          <cell r="H986"/>
          <cell r="I986" t="str">
            <v>Каршинский р/н.  ММТП УФК зангори кемалари</v>
          </cell>
          <cell r="J986" t="str">
            <v>Ufk zangori kemalari (CS2661)</v>
          </cell>
          <cell r="K986"/>
          <cell r="L986"/>
          <cell r="M986" t="str">
            <v>0 / 0</v>
          </cell>
          <cell r="N986">
            <v>0</v>
          </cell>
        </row>
        <row r="987">
          <cell r="A987"/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/>
          <cell r="G987"/>
          <cell r="H987"/>
          <cell r="I987" t="str">
            <v>г.Карши ул. Жайхун, АО Кишлок Хужалик Кимё</v>
          </cell>
          <cell r="J987" t="str">
            <v>Selkhozhimiya (CS2668)</v>
          </cell>
          <cell r="K987"/>
          <cell r="L987"/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/>
          <cell r="L988"/>
          <cell r="M988" t="str">
            <v>0 / 0</v>
          </cell>
          <cell r="N988">
            <v>0</v>
          </cell>
        </row>
        <row r="989">
          <cell r="A989"/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/>
          <cell r="G989"/>
          <cell r="H989"/>
          <cell r="I989" t="str">
            <v>г. Мубарек, Бекзод-1, микрорайон 3/4,УС НГДУ Мубарек</v>
          </cell>
          <cell r="J989" t="str">
            <v>Mubarek (CS0429)</v>
          </cell>
          <cell r="K989"/>
          <cell r="L989"/>
          <cell r="M989" t="str">
            <v>0 / 0</v>
          </cell>
          <cell r="N989">
            <v>0</v>
          </cell>
        </row>
        <row r="990">
          <cell r="A990"/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/>
          <cell r="G990"/>
          <cell r="H990"/>
          <cell r="I990" t="str">
            <v>г. Янги-Нишан, РУС</v>
          </cell>
          <cell r="J990" t="str">
            <v>Yangi-Nishan (CS0430)</v>
          </cell>
          <cell r="K990"/>
          <cell r="L990"/>
          <cell r="M990" t="str">
            <v>0 / 0</v>
          </cell>
          <cell r="N990">
            <v>0</v>
          </cell>
        </row>
        <row r="991">
          <cell r="A991"/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/>
          <cell r="G991"/>
          <cell r="H991"/>
          <cell r="I991" t="str">
            <v>Шуртанский ГХК</v>
          </cell>
          <cell r="J991" t="str">
            <v>Shurtan GXK (CS0431)</v>
          </cell>
          <cell r="K991"/>
          <cell r="L991"/>
          <cell r="M991" t="str">
            <v>0 / 0</v>
          </cell>
          <cell r="N991">
            <v>0</v>
          </cell>
        </row>
        <row r="992">
          <cell r="A992"/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/>
          <cell r="G992"/>
          <cell r="H992"/>
          <cell r="I992" t="str">
            <v>г.Бешкент, ул.Хамза, РУС</v>
          </cell>
          <cell r="J992" t="str">
            <v>Beshkent (CS0434)</v>
          </cell>
          <cell r="K992"/>
          <cell r="L992"/>
          <cell r="M992" t="str">
            <v>0 / 0</v>
          </cell>
          <cell r="N992">
            <v>0</v>
          </cell>
        </row>
        <row r="993">
          <cell r="A993"/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/>
          <cell r="G993"/>
          <cell r="H993"/>
          <cell r="I993" t="str">
            <v>п.Янги-Миришкар,РУС</v>
          </cell>
          <cell r="J993" t="str">
            <v>Yangi-Mirishkor (CS0436)</v>
          </cell>
          <cell r="K993"/>
          <cell r="L993"/>
          <cell r="M993" t="str">
            <v>0 / 0</v>
          </cell>
          <cell r="N993">
            <v>0</v>
          </cell>
        </row>
        <row r="994">
          <cell r="A994"/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/>
          <cell r="G994"/>
          <cell r="H994"/>
          <cell r="I994" t="str">
            <v>г.Нуристан, 1й мк.р-н, РУС</v>
          </cell>
          <cell r="J994" t="str">
            <v>Talimarjan GRES (CS0437)</v>
          </cell>
          <cell r="K994"/>
          <cell r="L994"/>
          <cell r="M994" t="str">
            <v>0 / 0</v>
          </cell>
          <cell r="N994">
            <v>0</v>
          </cell>
        </row>
        <row r="995">
          <cell r="A995"/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/>
          <cell r="G995"/>
          <cell r="H995"/>
          <cell r="I995" t="str">
            <v>Гузарский р-н, с.Шуртан, УДП Шуртаннефтегаз</v>
          </cell>
          <cell r="J995" t="str">
            <v>Shurtangaz (CS0439)</v>
          </cell>
          <cell r="K995"/>
          <cell r="L995"/>
          <cell r="M995" t="str">
            <v>0 / 0</v>
          </cell>
          <cell r="N995">
            <v>0</v>
          </cell>
        </row>
        <row r="996">
          <cell r="A996"/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/>
          <cell r="G996"/>
          <cell r="H996"/>
          <cell r="I996" t="str">
            <v>г.Карши, Г. Гулом МФЙ, ул Гузарская 2км</v>
          </cell>
          <cell r="J996" t="str">
            <v>PMK-4 (CS0564)</v>
          </cell>
          <cell r="K996"/>
          <cell r="L996"/>
          <cell r="M996" t="str">
            <v>0 / 0</v>
          </cell>
          <cell r="N996">
            <v>0</v>
          </cell>
        </row>
        <row r="997">
          <cell r="A997"/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/>
          <cell r="G997"/>
          <cell r="H997"/>
          <cell r="I997" t="str">
            <v>Касбинский р-н, гора Майманак</v>
          </cell>
          <cell r="J997" t="str">
            <v>Maymanak (CS0590)</v>
          </cell>
          <cell r="K997"/>
          <cell r="L997"/>
          <cell r="M997" t="str">
            <v>0 / 0</v>
          </cell>
          <cell r="N997">
            <v>0</v>
          </cell>
        </row>
        <row r="998">
          <cell r="A998"/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/>
          <cell r="G998"/>
          <cell r="H998"/>
          <cell r="I998" t="str">
            <v>Мубарекский р-н, ГПЗ г.Мубарек</v>
          </cell>
          <cell r="J998" t="str">
            <v>Mubarek GPZ (CS0591)</v>
          </cell>
          <cell r="K998"/>
          <cell r="L998"/>
          <cell r="M998" t="str">
            <v>0 / 0</v>
          </cell>
          <cell r="N998">
            <v>0</v>
          </cell>
        </row>
        <row r="999">
          <cell r="A999"/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/>
          <cell r="G999"/>
          <cell r="H999"/>
          <cell r="I999" t="str">
            <v>г.Карши, ул.Кизил-Мачит, школа 32</v>
          </cell>
          <cell r="J999" t="str">
            <v>Shkola №32 (CS0592)</v>
          </cell>
          <cell r="K999"/>
          <cell r="L999"/>
          <cell r="M999" t="str">
            <v>0 / 0</v>
          </cell>
          <cell r="N999">
            <v>0</v>
          </cell>
        </row>
        <row r="1000">
          <cell r="A1000"/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/>
          <cell r="G1000"/>
          <cell r="H1000"/>
          <cell r="I1000" t="str">
            <v>Каршинский р-н, с.Ханабад, сельсовет</v>
          </cell>
          <cell r="J1000" t="str">
            <v>Selsovet (CS0596)</v>
          </cell>
          <cell r="K1000"/>
          <cell r="L1000"/>
          <cell r="M1000" t="str">
            <v>0 / 0</v>
          </cell>
          <cell r="N1000">
            <v>0</v>
          </cell>
        </row>
        <row r="1001">
          <cell r="A1001"/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/>
          <cell r="G1001"/>
          <cell r="H1001"/>
          <cell r="I1001" t="str">
            <v>г.Карши, Касанское шоссе, 9й километр</v>
          </cell>
          <cell r="J1001" t="str">
            <v>Shayhali (CS0597)</v>
          </cell>
          <cell r="K1001"/>
          <cell r="L1001"/>
          <cell r="M1001" t="str">
            <v>0 / 0</v>
          </cell>
          <cell r="N1001">
            <v>0</v>
          </cell>
        </row>
        <row r="1002">
          <cell r="A1002"/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/>
          <cell r="G1002"/>
          <cell r="H1002"/>
          <cell r="I1002" t="str">
            <v>п.Чим, ОАО Камаши пахта тозалаш</v>
          </cell>
          <cell r="J1002" t="str">
            <v>Chim (CS0598)</v>
          </cell>
          <cell r="K1002"/>
          <cell r="L1002"/>
          <cell r="M1002" t="str">
            <v>0 / 0</v>
          </cell>
          <cell r="N1002">
            <v>0</v>
          </cell>
        </row>
        <row r="1003">
          <cell r="A1003"/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/>
          <cell r="G1003"/>
          <cell r="H1003"/>
          <cell r="I1003" t="str">
            <v>Касбинский р-н, к.Камаши, МТП</v>
          </cell>
          <cell r="J1003" t="str">
            <v>Kamashi MTP (CS0600)</v>
          </cell>
          <cell r="K1003"/>
          <cell r="L1003"/>
          <cell r="M1003" t="str">
            <v>0 / 0</v>
          </cell>
          <cell r="N1003">
            <v>0</v>
          </cell>
        </row>
        <row r="1004">
          <cell r="A1004"/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/>
          <cell r="G1004"/>
          <cell r="H1004"/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/>
          <cell r="L1004"/>
          <cell r="M1004" t="str">
            <v>0 / 0</v>
          </cell>
          <cell r="N1004">
            <v>0</v>
          </cell>
        </row>
        <row r="1005">
          <cell r="A1005"/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/>
          <cell r="G1005"/>
          <cell r="H1005"/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/>
          <cell r="L1005"/>
          <cell r="M1005" t="str">
            <v>0 / 0</v>
          </cell>
          <cell r="N1005">
            <v>0</v>
          </cell>
        </row>
        <row r="1006">
          <cell r="A1006"/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/>
          <cell r="G1006"/>
          <cell r="H1006"/>
          <cell r="I1006" t="str">
            <v>г. Карши, ул. Кизил_Мачит, школа 2</v>
          </cell>
          <cell r="J1006" t="str">
            <v>Shkola №2 (CS1704)</v>
          </cell>
          <cell r="K1006"/>
          <cell r="L1006"/>
          <cell r="M1006" t="str">
            <v>0 / 0</v>
          </cell>
          <cell r="N1006">
            <v>0</v>
          </cell>
        </row>
        <row r="1007">
          <cell r="A1007"/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/>
          <cell r="G1007"/>
          <cell r="H1007"/>
          <cell r="I1007" t="str">
            <v>г. Карши, м-ля Харамжуй, ЧЛ Ахмедов Н.</v>
          </cell>
          <cell r="J1007" t="str">
            <v>Navruz (CS1706)</v>
          </cell>
          <cell r="K1007"/>
          <cell r="L1007"/>
          <cell r="M1007" t="str">
            <v>0 / 0</v>
          </cell>
          <cell r="N1007">
            <v>0</v>
          </cell>
        </row>
        <row r="1008">
          <cell r="A1008"/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/>
          <cell r="G1008"/>
          <cell r="H1008"/>
          <cell r="I1008" t="str">
            <v>г. Карши, ул. Насаф-308</v>
          </cell>
          <cell r="J1008" t="str">
            <v>MChJ Montaj kurilish (CS1707)</v>
          </cell>
          <cell r="K1008"/>
          <cell r="L1008"/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/>
          <cell r="L1009"/>
          <cell r="M1009" t="str">
            <v>0 / 0</v>
          </cell>
          <cell r="N1009">
            <v>0</v>
          </cell>
        </row>
        <row r="1010">
          <cell r="A1010"/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/>
          <cell r="G1010"/>
          <cell r="H1010"/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/>
          <cell r="L1010"/>
          <cell r="M1010" t="str">
            <v>0 / 0</v>
          </cell>
          <cell r="N1010">
            <v>0</v>
          </cell>
        </row>
        <row r="1011">
          <cell r="A1011"/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/>
          <cell r="G1011"/>
          <cell r="H1011"/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/>
          <cell r="L1011"/>
          <cell r="M1011" t="str">
            <v>0 / 0</v>
          </cell>
          <cell r="N1011">
            <v>0</v>
          </cell>
        </row>
        <row r="1012">
          <cell r="A1012"/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/>
          <cell r="G1012"/>
          <cell r="H1012"/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/>
          <cell r="L1012"/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/>
          <cell r="L1013"/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/>
          <cell r="L1014"/>
          <cell r="M1014" t="str">
            <v>0 / 0</v>
          </cell>
          <cell r="N1014">
            <v>0</v>
          </cell>
        </row>
        <row r="1015">
          <cell r="A1015"/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/>
          <cell r="G1015"/>
          <cell r="H1015"/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/>
          <cell r="L1015"/>
          <cell r="M1015" t="str">
            <v>0 / 0</v>
          </cell>
          <cell r="N1015">
            <v>0</v>
          </cell>
        </row>
        <row r="1016">
          <cell r="A1016"/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/>
          <cell r="G1016"/>
          <cell r="H1016"/>
          <cell r="I1016" t="str">
            <v>г. Карши, ул. Ханабад, Облдор</v>
          </cell>
          <cell r="J1016" t="str">
            <v>Oblvodokanal (CS1717)</v>
          </cell>
          <cell r="K1016"/>
          <cell r="L1016"/>
          <cell r="M1016" t="str">
            <v>0 / 0</v>
          </cell>
          <cell r="N1016">
            <v>0</v>
          </cell>
        </row>
        <row r="1017">
          <cell r="A1017"/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/>
          <cell r="G1017"/>
          <cell r="H1017"/>
          <cell r="I1017" t="str">
            <v>г. Карши, ул. Муминова, дом быта  Наргиза</v>
          </cell>
          <cell r="J1017" t="str">
            <v>Nargiza (CS1718)</v>
          </cell>
          <cell r="K1017"/>
          <cell r="L1017"/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/>
          <cell r="L1018"/>
          <cell r="M1018" t="str">
            <v>0 / 0</v>
          </cell>
          <cell r="N1018">
            <v>0</v>
          </cell>
        </row>
        <row r="1019">
          <cell r="A1019"/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/>
          <cell r="G1019"/>
          <cell r="H1019"/>
          <cell r="I1019" t="str">
            <v>Кашк. Обл., Каршинский р-н,  к. Чули Ота, школа 7</v>
          </cell>
          <cell r="J1019" t="str">
            <v>Shkola №7 (CS1722)</v>
          </cell>
          <cell r="K1019"/>
          <cell r="L1019"/>
          <cell r="M1019" t="str">
            <v>0 / 0</v>
          </cell>
          <cell r="N1019">
            <v>0</v>
          </cell>
        </row>
        <row r="1020">
          <cell r="A1020"/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/>
          <cell r="G1020"/>
          <cell r="H1020"/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/>
          <cell r="L1020"/>
          <cell r="M1020" t="str">
            <v>0 / 0</v>
          </cell>
          <cell r="N1020">
            <v>0</v>
          </cell>
        </row>
        <row r="1021">
          <cell r="A1021"/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/>
          <cell r="G1021"/>
          <cell r="H1021"/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/>
          <cell r="L1021"/>
          <cell r="M1021" t="str">
            <v>0 / 0</v>
          </cell>
          <cell r="N1021">
            <v>0</v>
          </cell>
        </row>
        <row r="1022">
          <cell r="A1022"/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/>
          <cell r="G1022"/>
          <cell r="H1022"/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/>
          <cell r="L1022"/>
          <cell r="M1022" t="str">
            <v>0 / 0</v>
          </cell>
          <cell r="N1022">
            <v>0</v>
          </cell>
        </row>
        <row r="1023">
          <cell r="A1023"/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/>
          <cell r="G1023"/>
          <cell r="H1023"/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/>
          <cell r="L1023"/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/>
          <cell r="L1024"/>
          <cell r="M1024" t="str">
            <v>0 / 0</v>
          </cell>
          <cell r="N1024">
            <v>0</v>
          </cell>
        </row>
        <row r="1025">
          <cell r="A1025"/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/>
          <cell r="G1025"/>
          <cell r="H1025"/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/>
          <cell r="L1025"/>
          <cell r="M1025" t="str">
            <v>0 / 0</v>
          </cell>
          <cell r="N1025">
            <v>0</v>
          </cell>
        </row>
        <row r="1026">
          <cell r="A1026"/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/>
          <cell r="G1026"/>
          <cell r="H1026"/>
          <cell r="I1026" t="str">
            <v>Кашк. Обл., Касанский р-н, зд. Сельводхоза</v>
          </cell>
          <cell r="J1026" t="str">
            <v>Selvodhoz (CS1731)</v>
          </cell>
          <cell r="K1026"/>
          <cell r="L1026"/>
          <cell r="M1026" t="str">
            <v>0 / 0</v>
          </cell>
          <cell r="N1026">
            <v>0</v>
          </cell>
        </row>
        <row r="1027">
          <cell r="A1027"/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/>
          <cell r="G1027"/>
          <cell r="H1027"/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/>
          <cell r="L1027"/>
          <cell r="M1027" t="str">
            <v>0 / 0</v>
          </cell>
          <cell r="N1027">
            <v>0</v>
          </cell>
        </row>
        <row r="1028">
          <cell r="A1028"/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/>
          <cell r="G1028"/>
          <cell r="H1028"/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/>
          <cell r="L1028"/>
          <cell r="M1028" t="str">
            <v>0 / 0</v>
          </cell>
          <cell r="N1028">
            <v>0</v>
          </cell>
        </row>
        <row r="1029">
          <cell r="A1029"/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/>
          <cell r="G1029"/>
          <cell r="H1029"/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/>
          <cell r="L1029"/>
          <cell r="M1029" t="str">
            <v>0 / 0</v>
          </cell>
          <cell r="N1029">
            <v>0</v>
          </cell>
        </row>
        <row r="1030">
          <cell r="A1030"/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/>
          <cell r="G1030"/>
          <cell r="H1030"/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/>
          <cell r="L1030"/>
          <cell r="M1030" t="str">
            <v>0 / 0</v>
          </cell>
          <cell r="N1030">
            <v>0</v>
          </cell>
        </row>
        <row r="1031">
          <cell r="A1031"/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/>
          <cell r="G1031"/>
          <cell r="H1031"/>
          <cell r="I1031" t="str">
            <v>Кашк. Обл., Мубарекский р-н, к. Карлук, школа 12</v>
          </cell>
          <cell r="J1031" t="str">
            <v>Karluk (CS1737)</v>
          </cell>
          <cell r="K1031"/>
          <cell r="L1031"/>
          <cell r="M1031" t="str">
            <v>0 / 0</v>
          </cell>
          <cell r="N1031">
            <v>0</v>
          </cell>
        </row>
        <row r="1032">
          <cell r="A1032"/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/>
          <cell r="G1032"/>
          <cell r="H1032"/>
          <cell r="I1032" t="str">
            <v>г. Карши 4 м-н 2-А,здание голубого экрана</v>
          </cell>
          <cell r="J1032" t="str">
            <v>Goluboy ekran (CS1738)</v>
          </cell>
          <cell r="K1032"/>
          <cell r="L1032"/>
          <cell r="M1032" t="str">
            <v>0 / 0</v>
          </cell>
          <cell r="N1032">
            <v>0</v>
          </cell>
        </row>
        <row r="1033">
          <cell r="A1033"/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/>
          <cell r="G1033"/>
          <cell r="H1033"/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/>
          <cell r="L1033"/>
          <cell r="M1033" t="str">
            <v>0 / 0</v>
          </cell>
          <cell r="N1033">
            <v>0</v>
          </cell>
        </row>
        <row r="1034">
          <cell r="A1034"/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/>
          <cell r="G1034"/>
          <cell r="H1034"/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/>
          <cell r="L1034"/>
          <cell r="M1034" t="str">
            <v>0 / 0</v>
          </cell>
          <cell r="N1034">
            <v>0</v>
          </cell>
        </row>
        <row r="1035">
          <cell r="A1035"/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/>
          <cell r="G1035"/>
          <cell r="H1035"/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/>
          <cell r="L1035"/>
          <cell r="M1035" t="str">
            <v>0 / 0</v>
          </cell>
          <cell r="N1035">
            <v>0</v>
          </cell>
        </row>
        <row r="1036">
          <cell r="A1036"/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/>
          <cell r="G1036"/>
          <cell r="H1036"/>
          <cell r="I1036" t="str">
            <v>Кашк. Обл., Касбинский р-н, к. Денов, Сельхозколледж</v>
          </cell>
          <cell r="J1036" t="str">
            <v>Denau (CS1744)</v>
          </cell>
          <cell r="K1036"/>
          <cell r="L1036"/>
          <cell r="M1036" t="str">
            <v>0 / 0</v>
          </cell>
          <cell r="N1036">
            <v>0</v>
          </cell>
        </row>
        <row r="1037">
          <cell r="A1037"/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/>
          <cell r="G1037"/>
          <cell r="H1037"/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/>
          <cell r="L1037"/>
          <cell r="M1037" t="str">
            <v>0 / 0</v>
          </cell>
          <cell r="N1037">
            <v>0</v>
          </cell>
        </row>
        <row r="1038">
          <cell r="A1038"/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/>
          <cell r="G1038"/>
          <cell r="H1038"/>
          <cell r="I1038" t="str">
            <v>Кашк. Обл., Каршинский р-н, к. Каратепа, школа 33</v>
          </cell>
          <cell r="J1038" t="str">
            <v>Shkola №33 (CS1749)</v>
          </cell>
          <cell r="K1038"/>
          <cell r="L1038"/>
          <cell r="M1038" t="str">
            <v>0 / 0</v>
          </cell>
          <cell r="N1038">
            <v>0</v>
          </cell>
        </row>
        <row r="1039">
          <cell r="A1039"/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/>
          <cell r="G1039"/>
          <cell r="H1039"/>
          <cell r="I1039" t="str">
            <v>Гузарский р-н, к-к Мангит, территория шк. 13</v>
          </cell>
          <cell r="J1039" t="str">
            <v>Mangit (CS1750)</v>
          </cell>
          <cell r="K1039"/>
          <cell r="L1039"/>
          <cell r="M1039" t="str">
            <v>0 / 0</v>
          </cell>
          <cell r="N1039">
            <v>0</v>
          </cell>
        </row>
        <row r="1040">
          <cell r="A1040"/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/>
          <cell r="G1040"/>
          <cell r="H1040"/>
          <cell r="I1040" t="str">
            <v>Гузарский р-н, к-к Каучин, здание  шк. 45</v>
          </cell>
          <cell r="J1040" t="str">
            <v>Kauchin-shkola №45 (CS1751)</v>
          </cell>
          <cell r="K1040"/>
          <cell r="L1040"/>
          <cell r="M1040" t="str">
            <v>0 / 0</v>
          </cell>
          <cell r="N1040">
            <v>0</v>
          </cell>
        </row>
        <row r="1041">
          <cell r="A1041"/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/>
          <cell r="G1041"/>
          <cell r="H1041"/>
          <cell r="I1041" t="str">
            <v>Гузарский р-н, Каттакишлак, Гулистан КФЙ</v>
          </cell>
          <cell r="J1041" t="str">
            <v>Ulugbek (CS1752)</v>
          </cell>
          <cell r="K1041"/>
          <cell r="L1041"/>
          <cell r="M1041" t="str">
            <v>0 / 0</v>
          </cell>
          <cell r="N1041">
            <v>0</v>
          </cell>
        </row>
        <row r="1042">
          <cell r="A1042"/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/>
          <cell r="G1042"/>
          <cell r="H1042"/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/>
          <cell r="L1042"/>
          <cell r="M1042" t="str">
            <v>0 / 0</v>
          </cell>
          <cell r="N1042">
            <v>0</v>
          </cell>
        </row>
        <row r="1043">
          <cell r="A1043"/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/>
          <cell r="G1043"/>
          <cell r="H1043"/>
          <cell r="I1043" t="str">
            <v>Гузарский р-н, к-к Тугал, ЧЛ Файзиев Г.</v>
          </cell>
          <cell r="J1043" t="str">
            <v>Tugal (CS1755)</v>
          </cell>
          <cell r="K1043"/>
          <cell r="L1043"/>
          <cell r="M1043" t="str">
            <v>0 / 0</v>
          </cell>
          <cell r="N1043">
            <v>0</v>
          </cell>
        </row>
        <row r="1044">
          <cell r="A1044"/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/>
          <cell r="G1044"/>
          <cell r="H1044"/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/>
          <cell r="L1044"/>
          <cell r="M1044" t="str">
            <v>0 / 0</v>
          </cell>
          <cell r="N1044">
            <v>0</v>
          </cell>
        </row>
        <row r="1045">
          <cell r="A1045"/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/>
          <cell r="G1045"/>
          <cell r="H1045"/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/>
          <cell r="L1045"/>
          <cell r="M1045" t="str">
            <v>0 / 0</v>
          </cell>
          <cell r="N1045">
            <v>0</v>
          </cell>
        </row>
        <row r="1046">
          <cell r="A1046"/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/>
          <cell r="G1046"/>
          <cell r="H1046"/>
          <cell r="I1046" t="str">
            <v>Гузарский р-н, к-к Халкобод, здание  Халкобод КФЙ</v>
          </cell>
          <cell r="J1046" t="str">
            <v>Halkabad (CS1759)</v>
          </cell>
          <cell r="K1046"/>
          <cell r="L1046"/>
          <cell r="M1046" t="str">
            <v>0 / 0</v>
          </cell>
          <cell r="N1046">
            <v>0</v>
          </cell>
        </row>
        <row r="1047">
          <cell r="A1047"/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/>
          <cell r="G1047"/>
          <cell r="H1047"/>
          <cell r="I1047" t="str">
            <v>Касанский р-н, к-к Дарча, здание шк.  19</v>
          </cell>
          <cell r="J1047" t="str">
            <v>Darcha (CS1761)</v>
          </cell>
          <cell r="K1047"/>
          <cell r="L1047"/>
          <cell r="M1047" t="str">
            <v>0 / 0</v>
          </cell>
          <cell r="N1047">
            <v>0</v>
          </cell>
        </row>
        <row r="1048">
          <cell r="A1048"/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/>
          <cell r="G1048"/>
          <cell r="H1048"/>
          <cell r="I1048" t="str">
            <v>Касанский р-н, к. Бойтерак,школа  13</v>
          </cell>
          <cell r="J1048" t="str">
            <v>Boyterak (CS1766)</v>
          </cell>
          <cell r="K1048"/>
          <cell r="L1048"/>
          <cell r="M1048" t="str">
            <v>0 / 0</v>
          </cell>
          <cell r="N1048">
            <v>0</v>
          </cell>
        </row>
        <row r="1049">
          <cell r="A1049"/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/>
          <cell r="G1049"/>
          <cell r="H1049"/>
          <cell r="I1049" t="str">
            <v>Касанский р-н, к. Бойгунди,школа  75</v>
          </cell>
          <cell r="J1049" t="str">
            <v>Boygundi (CS1769)</v>
          </cell>
          <cell r="K1049"/>
          <cell r="L1049"/>
          <cell r="M1049" t="str">
            <v>0 / 0</v>
          </cell>
          <cell r="N1049">
            <v>0</v>
          </cell>
        </row>
        <row r="1050">
          <cell r="A1050"/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/>
          <cell r="G1050"/>
          <cell r="H1050"/>
          <cell r="I1050" t="str">
            <v>Касанский р-н, к. Оброн,зд. Бани К.Авлиёкулова</v>
          </cell>
          <cell r="J1050" t="str">
            <v>Obron (CS1770)</v>
          </cell>
          <cell r="K1050"/>
          <cell r="L1050"/>
          <cell r="M1050" t="str">
            <v>0 / 0</v>
          </cell>
          <cell r="N1050">
            <v>0</v>
          </cell>
        </row>
        <row r="1051">
          <cell r="A1051"/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/>
          <cell r="G1051"/>
          <cell r="H1051"/>
          <cell r="I1051" t="str">
            <v>Касанский р-н, к. Бешкутон,школа 62</v>
          </cell>
          <cell r="J1051" t="str">
            <v>Beshkuton (CS1771)</v>
          </cell>
          <cell r="K1051"/>
          <cell r="L1051"/>
          <cell r="M1051" t="str">
            <v>0 / 0</v>
          </cell>
          <cell r="N1051">
            <v>0</v>
          </cell>
        </row>
        <row r="1052">
          <cell r="A1052"/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/>
          <cell r="G1052"/>
          <cell r="H1052"/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/>
          <cell r="L1052"/>
          <cell r="M1052" t="str">
            <v>0 / 0</v>
          </cell>
          <cell r="N1052">
            <v>0</v>
          </cell>
        </row>
        <row r="1053">
          <cell r="A1053"/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/>
          <cell r="G1053"/>
          <cell r="H1053"/>
          <cell r="I1053" t="str">
            <v>Касбинский р-н, к. Майманак,школа 55</v>
          </cell>
          <cell r="J1053" t="str">
            <v>Maymanak Shkola (CS1775)</v>
          </cell>
          <cell r="K1053"/>
          <cell r="L1053"/>
          <cell r="M1053" t="str">
            <v>0 / 0</v>
          </cell>
          <cell r="N1053">
            <v>0</v>
          </cell>
        </row>
        <row r="1054">
          <cell r="A1054"/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/>
          <cell r="G1054"/>
          <cell r="H1054"/>
          <cell r="I1054" t="str">
            <v>Касбинский р-н, к. Пандирон,школа 26</v>
          </cell>
          <cell r="J1054" t="str">
            <v>Pandiron (CS1776)</v>
          </cell>
          <cell r="K1054"/>
          <cell r="L1054"/>
          <cell r="M1054" t="str">
            <v>0 / 0</v>
          </cell>
          <cell r="N1054">
            <v>0</v>
          </cell>
        </row>
        <row r="1055">
          <cell r="A1055"/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/>
          <cell r="G1055"/>
          <cell r="H1055"/>
          <cell r="I1055" t="str">
            <v>Касанский р-н, к. Эсабой, школа 17</v>
          </cell>
          <cell r="J1055" t="str">
            <v>Esaboy (CS1780)</v>
          </cell>
          <cell r="K1055"/>
          <cell r="L1055"/>
          <cell r="M1055" t="str">
            <v>0 / 0</v>
          </cell>
          <cell r="N1055">
            <v>0</v>
          </cell>
        </row>
        <row r="1056">
          <cell r="A1056"/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/>
          <cell r="G1056"/>
          <cell r="H1056"/>
          <cell r="I1056" t="str">
            <v>Гузарский р -н, к. Галча,школа 17</v>
          </cell>
          <cell r="J1056" t="str">
            <v>Galcha (CS1781)</v>
          </cell>
          <cell r="K1056"/>
          <cell r="L1056"/>
          <cell r="M1056" t="str">
            <v>0 / 0</v>
          </cell>
          <cell r="N1056">
            <v>0</v>
          </cell>
        </row>
        <row r="1057">
          <cell r="A1057"/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/>
          <cell r="G1057"/>
          <cell r="H1057"/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/>
          <cell r="L1057"/>
          <cell r="M1057" t="str">
            <v>0 / 0</v>
          </cell>
          <cell r="N1057">
            <v>0</v>
          </cell>
        </row>
        <row r="1058">
          <cell r="A1058"/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/>
          <cell r="G1058"/>
          <cell r="H1058"/>
          <cell r="I1058" t="str">
            <v>Касанский р-н, п. Тулга,школа 18</v>
          </cell>
          <cell r="J1058" t="str">
            <v>Tolga (CS1783)</v>
          </cell>
          <cell r="K1058"/>
          <cell r="L1058"/>
          <cell r="M1058" t="str">
            <v>0 / 0</v>
          </cell>
          <cell r="N1058">
            <v>0</v>
          </cell>
        </row>
        <row r="1059">
          <cell r="A1059"/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/>
          <cell r="G1059"/>
          <cell r="H1059"/>
          <cell r="I1059" t="str">
            <v>Камашинский р-н, к. Гулистан,школа 42</v>
          </cell>
          <cell r="J1059" t="str">
            <v>Gulistan shkola №42 (CS1784)</v>
          </cell>
          <cell r="K1059"/>
          <cell r="L1059"/>
          <cell r="M1059" t="str">
            <v>0 / 0</v>
          </cell>
          <cell r="N1059">
            <v>0</v>
          </cell>
        </row>
        <row r="1060">
          <cell r="A1060"/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/>
          <cell r="G1060"/>
          <cell r="H1060"/>
          <cell r="I1060" t="str">
            <v>Нишанский р-н, п. Околтин,КВП Околтин</v>
          </cell>
          <cell r="J1060" t="str">
            <v>Okoltin (CS1785)</v>
          </cell>
          <cell r="K1060"/>
          <cell r="L1060"/>
          <cell r="M1060" t="str">
            <v>0 / 0</v>
          </cell>
          <cell r="N1060">
            <v>0</v>
          </cell>
        </row>
        <row r="1061">
          <cell r="A1061"/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/>
          <cell r="G1061"/>
          <cell r="H1061"/>
          <cell r="I1061" t="str">
            <v>Гузарский р-н, к. Каратикан,МТМ 6</v>
          </cell>
          <cell r="J1061" t="str">
            <v>Karatikan (CS1786)</v>
          </cell>
          <cell r="K1061"/>
          <cell r="L1061"/>
          <cell r="M1061" t="str">
            <v>0 / 0</v>
          </cell>
          <cell r="N1061">
            <v>0</v>
          </cell>
        </row>
        <row r="1062">
          <cell r="A1062"/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/>
          <cell r="G1062"/>
          <cell r="H1062"/>
          <cell r="I1062" t="str">
            <v>Гузарский р-н, к. Куштепа,Куштепа КФЙ</v>
          </cell>
          <cell r="J1062" t="str">
            <v>Kushtepa (CS1787)</v>
          </cell>
          <cell r="K1062"/>
          <cell r="L1062"/>
          <cell r="M1062" t="str">
            <v>0 / 0</v>
          </cell>
          <cell r="N1062">
            <v>0</v>
          </cell>
        </row>
        <row r="1063">
          <cell r="A1063"/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/>
          <cell r="G1063"/>
          <cell r="H1063"/>
          <cell r="I1063" t="str">
            <v>Гузарский р-н, к. Каракамар,чайхана НУР</v>
          </cell>
          <cell r="J1063" t="str">
            <v>Karakamar (CS1788)</v>
          </cell>
          <cell r="K1063"/>
          <cell r="L1063"/>
          <cell r="M1063" t="str">
            <v>0 / 0</v>
          </cell>
          <cell r="N1063">
            <v>0</v>
          </cell>
        </row>
        <row r="1064">
          <cell r="A1064"/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/>
          <cell r="G1064"/>
          <cell r="H1064"/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/>
          <cell r="L1064"/>
          <cell r="M1064" t="str">
            <v>0 / 0</v>
          </cell>
          <cell r="N1064">
            <v>0</v>
          </cell>
        </row>
        <row r="1065">
          <cell r="A1065"/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/>
          <cell r="G1065"/>
          <cell r="H1065"/>
          <cell r="I1065" t="str">
            <v>Касанский р-н, к. Пистали,школа 37</v>
          </cell>
          <cell r="J1065" t="str">
            <v>Pistali (CS1790)</v>
          </cell>
          <cell r="K1065"/>
          <cell r="L1065"/>
          <cell r="M1065" t="str">
            <v>0 / 0</v>
          </cell>
          <cell r="N1065">
            <v>0</v>
          </cell>
        </row>
        <row r="1066">
          <cell r="A1066"/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/>
          <cell r="G1066"/>
          <cell r="H1066"/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/>
          <cell r="L1066"/>
          <cell r="M1066" t="str">
            <v>0 / 0</v>
          </cell>
          <cell r="N1066">
            <v>0</v>
          </cell>
        </row>
        <row r="1067">
          <cell r="A1067"/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/>
          <cell r="G1067"/>
          <cell r="H1067"/>
          <cell r="I1067" t="str">
            <v>Миришкорский р-н, к. Вори, школа 17</v>
          </cell>
          <cell r="J1067" t="str">
            <v>Vori (CS1792)</v>
          </cell>
          <cell r="K1067"/>
          <cell r="L1067"/>
          <cell r="M1067" t="str">
            <v>0 / 0</v>
          </cell>
          <cell r="N1067">
            <v>0</v>
          </cell>
        </row>
        <row r="1068">
          <cell r="A1068"/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/>
          <cell r="G1068"/>
          <cell r="H1068"/>
          <cell r="I1068" t="str">
            <v>Миришкорский р-н, к. Гулистан,школа 3</v>
          </cell>
          <cell r="J1068" t="str">
            <v>Gulistan shkola №3 (CS1793)</v>
          </cell>
          <cell r="K1068"/>
          <cell r="L1068"/>
          <cell r="M1068" t="str">
            <v>0 / 0</v>
          </cell>
          <cell r="N1068">
            <v>0</v>
          </cell>
        </row>
        <row r="1069">
          <cell r="A1069"/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/>
          <cell r="G1069"/>
          <cell r="H1069"/>
          <cell r="I1069" t="str">
            <v>Мубарекский р-н, к.Гульшан,КФЙ им. Амира Темура</v>
          </cell>
          <cell r="J1069" t="str">
            <v>Gulshan (CS1794)</v>
          </cell>
          <cell r="K1069"/>
          <cell r="L1069"/>
          <cell r="M1069" t="str">
            <v>0 / 0</v>
          </cell>
          <cell r="N1069">
            <v>0</v>
          </cell>
        </row>
        <row r="1070">
          <cell r="A1070"/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/>
          <cell r="G1070"/>
          <cell r="H1070"/>
          <cell r="I1070" t="str">
            <v>Мубарекский р-н, к-к Шех, КВП</v>
          </cell>
          <cell r="J1070" t="str">
            <v>Sheh (CS1795)</v>
          </cell>
          <cell r="K1070"/>
          <cell r="L1070"/>
          <cell r="M1070" t="str">
            <v>0 / 0</v>
          </cell>
          <cell r="N1070">
            <v>0</v>
          </cell>
        </row>
        <row r="1071">
          <cell r="A1071"/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/>
          <cell r="G1071"/>
          <cell r="H1071"/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/>
          <cell r="L1071"/>
          <cell r="M1071" t="str">
            <v>0 / 0</v>
          </cell>
          <cell r="N1071">
            <v>0</v>
          </cell>
        </row>
        <row r="1072">
          <cell r="A1072"/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/>
          <cell r="G1072"/>
          <cell r="H1072"/>
          <cell r="I1072" t="str">
            <v>Касбинский р-н, к. Ходжакарлук, школа 48</v>
          </cell>
          <cell r="J1072" t="str">
            <v>Hojakarluk (CS2652)</v>
          </cell>
          <cell r="K1072"/>
          <cell r="L1072"/>
          <cell r="M1072" t="str">
            <v>0 / 0</v>
          </cell>
          <cell r="N1072">
            <v>0</v>
          </cell>
        </row>
        <row r="1073">
          <cell r="A1073"/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/>
          <cell r="G1073"/>
          <cell r="H1073"/>
          <cell r="I1073" t="str">
            <v>Миришкарский р/н. Помук РУС</v>
          </cell>
          <cell r="J1073" t="str">
            <v>Pamuk (CS2653)</v>
          </cell>
          <cell r="K1073"/>
          <cell r="L1073"/>
          <cell r="M1073" t="str">
            <v>0 / 0</v>
          </cell>
          <cell r="N1073">
            <v>0</v>
          </cell>
        </row>
        <row r="1074">
          <cell r="A1074"/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/>
          <cell r="G1074"/>
          <cell r="H1074"/>
          <cell r="I1074" t="str">
            <v>Чиракчинсий р/н к-к. Оккудук Школа  144</v>
          </cell>
          <cell r="J1074" t="str">
            <v>Okkuduk (CS2658)</v>
          </cell>
          <cell r="K1074"/>
          <cell r="L1074"/>
          <cell r="M1074" t="str">
            <v>0 / 0</v>
          </cell>
          <cell r="N1074">
            <v>0</v>
          </cell>
        </row>
        <row r="1075">
          <cell r="A1075"/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/>
          <cell r="G1075"/>
          <cell r="H1075"/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/>
          <cell r="L1075"/>
          <cell r="M1075" t="str">
            <v>0 / 0</v>
          </cell>
          <cell r="N1075">
            <v>0</v>
          </cell>
        </row>
        <row r="1076">
          <cell r="A1076"/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/>
          <cell r="G1076"/>
          <cell r="H1076"/>
          <cell r="I1076" t="str">
            <v>Чиракчинсий р/н к-к. Эски Муллакуват</v>
          </cell>
          <cell r="J1076" t="str">
            <v>Mullakuvat (CS2660)</v>
          </cell>
          <cell r="K1076"/>
          <cell r="L1076"/>
          <cell r="M1076" t="str">
            <v>0 / 0</v>
          </cell>
          <cell r="N1076">
            <v>0</v>
          </cell>
        </row>
        <row r="1077">
          <cell r="A1077"/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/>
          <cell r="G1077"/>
          <cell r="H1077"/>
          <cell r="I1077" t="str">
            <v>г. Карши ул.Навои, Школа 34</v>
          </cell>
          <cell r="J1077" t="str">
            <v>Shkola №34 (CS2669)</v>
          </cell>
          <cell r="K1077"/>
          <cell r="L1077"/>
          <cell r="M1077" t="str">
            <v>0 / 0</v>
          </cell>
          <cell r="N1077">
            <v>0</v>
          </cell>
        </row>
        <row r="1078">
          <cell r="A1078"/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/>
          <cell r="G1078"/>
          <cell r="H1078"/>
          <cell r="I1078" t="str">
            <v>г.Карши, 16 Автопарк</v>
          </cell>
          <cell r="J1078" t="str">
            <v>Avtokombinat (CS2671)</v>
          </cell>
          <cell r="K1078"/>
          <cell r="L1078"/>
          <cell r="M1078" t="str">
            <v>0 / 0</v>
          </cell>
          <cell r="N1078">
            <v>0</v>
          </cell>
        </row>
        <row r="1079">
          <cell r="A1079"/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/>
          <cell r="G1079"/>
          <cell r="H1079"/>
          <cell r="I1079" t="str">
            <v>Мубарекский р-н, с. Гулистан, Сардоба МФЙ</v>
          </cell>
          <cell r="J1079" t="str">
            <v>Sardoba MFY (CS2672)</v>
          </cell>
          <cell r="K1079"/>
          <cell r="L1079"/>
          <cell r="M1079" t="str">
            <v>0 / 0</v>
          </cell>
          <cell r="N1079">
            <v>0</v>
          </cell>
        </row>
        <row r="1080">
          <cell r="A1080"/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/>
          <cell r="G1080"/>
          <cell r="H1080"/>
          <cell r="I1080" t="str">
            <v xml:space="preserve">г.Карши ул. Махтумкули </v>
          </cell>
          <cell r="J1080" t="str">
            <v>Aeroport (CS2673)</v>
          </cell>
          <cell r="K1080"/>
          <cell r="L1080"/>
          <cell r="M1080" t="str">
            <v>0 / 0</v>
          </cell>
          <cell r="N1080">
            <v>0</v>
          </cell>
        </row>
        <row r="1081">
          <cell r="A1081"/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/>
          <cell r="G1081"/>
          <cell r="H1081"/>
          <cell r="I1081" t="str">
            <v>г.Карши. 6 мк.рн</v>
          </cell>
          <cell r="J1081" t="str">
            <v>MTM №11 (CS2675)</v>
          </cell>
          <cell r="K1081"/>
          <cell r="L1081"/>
          <cell r="M1081" t="str">
            <v>0 / 0</v>
          </cell>
          <cell r="N1081">
            <v>0</v>
          </cell>
        </row>
        <row r="1082">
          <cell r="A1082"/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/>
          <cell r="G1082"/>
          <cell r="H1082"/>
          <cell r="I1082" t="str">
            <v>г. Карши   магазин Чулкувар</v>
          </cell>
          <cell r="J1082" t="str">
            <v>TPP Chulkuvar (CS2677)</v>
          </cell>
          <cell r="K1082"/>
          <cell r="L1082"/>
          <cell r="M1082" t="str">
            <v>0 / 0</v>
          </cell>
          <cell r="N1082">
            <v>0</v>
          </cell>
        </row>
        <row r="1083">
          <cell r="A1083"/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/>
          <cell r="G1083"/>
          <cell r="H1083"/>
          <cell r="I1083" t="str">
            <v>г. Мубарек РУС</v>
          </cell>
          <cell r="J1083" t="str">
            <v>Mubarek RUS (CS2678)</v>
          </cell>
          <cell r="K1083"/>
          <cell r="L1083"/>
          <cell r="M1083" t="str">
            <v>0 / 0</v>
          </cell>
          <cell r="N1083">
            <v>0</v>
          </cell>
        </row>
        <row r="1084">
          <cell r="A1084"/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/>
          <cell r="G1084"/>
          <cell r="H1084"/>
          <cell r="I1084" t="str">
            <v>Мубарекский р.н кишлак Хитой, школа 7</v>
          </cell>
          <cell r="J1084" t="str">
            <v>Khitoy (CS2679)</v>
          </cell>
          <cell r="K1084"/>
          <cell r="L1084"/>
          <cell r="M1084" t="str">
            <v>0 / 0</v>
          </cell>
          <cell r="N1084">
            <v>0</v>
          </cell>
        </row>
        <row r="1085">
          <cell r="A1085"/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/>
          <cell r="G1085"/>
          <cell r="H1085"/>
          <cell r="I1085" t="str">
            <v>Касанский р/н , к. Сурхан</v>
          </cell>
          <cell r="J1085" t="str">
            <v>Surkhan (CS2680)</v>
          </cell>
          <cell r="K1085"/>
          <cell r="L1085"/>
          <cell r="M1085" t="str">
            <v>0 / 0</v>
          </cell>
          <cell r="N1085">
            <v>0</v>
          </cell>
        </row>
        <row r="1086">
          <cell r="A1086"/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/>
          <cell r="G1086"/>
          <cell r="H1086"/>
          <cell r="I1086" t="str">
            <v>г. Касан Школа-интернат  11</v>
          </cell>
          <cell r="J1086" t="str">
            <v>Kasan-internat (CS2681)</v>
          </cell>
          <cell r="K1086"/>
          <cell r="L1086"/>
          <cell r="M1086" t="str">
            <v>0 / 0</v>
          </cell>
          <cell r="N1086">
            <v>0</v>
          </cell>
        </row>
        <row r="1087">
          <cell r="A1087"/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/>
          <cell r="G1087"/>
          <cell r="H1087"/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/>
          <cell r="L1087"/>
          <cell r="M1087" t="str">
            <v>0 / 0</v>
          </cell>
          <cell r="N1087">
            <v>0</v>
          </cell>
        </row>
        <row r="1088">
          <cell r="A1088"/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/>
          <cell r="G1088"/>
          <cell r="H1088"/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/>
          <cell r="L1088"/>
          <cell r="M1088" t="str">
            <v>0 / 0</v>
          </cell>
          <cell r="N1088">
            <v>0</v>
          </cell>
        </row>
        <row r="1089">
          <cell r="A1089"/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/>
          <cell r="G1089"/>
          <cell r="H1089"/>
          <cell r="I1089" t="str">
            <v>Каршинский р/н , к. Ковчин, тех. колледж</v>
          </cell>
          <cell r="J1089" t="str">
            <v>Kauchin (CS2684)</v>
          </cell>
          <cell r="K1089"/>
          <cell r="L1089"/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/>
          <cell r="L1090"/>
          <cell r="M1090" t="str">
            <v>0 / 0</v>
          </cell>
          <cell r="N1090">
            <v>0</v>
          </cell>
        </row>
        <row r="1091">
          <cell r="A1091"/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/>
          <cell r="G1091"/>
          <cell r="H1091"/>
          <cell r="I1091" t="str">
            <v>Гузарский р/н киш. Совлигар</v>
          </cell>
          <cell r="J1091" t="str">
            <v>Sovligar (CS2688)</v>
          </cell>
          <cell r="K1091"/>
          <cell r="L1091"/>
          <cell r="M1091" t="str">
            <v>0 / 0</v>
          </cell>
          <cell r="N1091">
            <v>0</v>
          </cell>
        </row>
        <row r="1092">
          <cell r="A1092"/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/>
          <cell r="G1092"/>
          <cell r="H1092"/>
          <cell r="I1092" t="str">
            <v>Гузарский р.н к.Гузар, С/Х колледж</v>
          </cell>
          <cell r="J1092" t="str">
            <v>Guzar Kollej (CS2690)</v>
          </cell>
          <cell r="K1092"/>
          <cell r="L1092"/>
          <cell r="M1092" t="str">
            <v>0 / 0</v>
          </cell>
          <cell r="N1092">
            <v>0</v>
          </cell>
        </row>
        <row r="1093">
          <cell r="A1093"/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/>
          <cell r="G1093"/>
          <cell r="H1093"/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/>
          <cell r="L1093"/>
          <cell r="M1093" t="str">
            <v>0 / 0</v>
          </cell>
          <cell r="N1093">
            <v>0</v>
          </cell>
        </row>
        <row r="1094">
          <cell r="A1094"/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/>
          <cell r="G1094"/>
          <cell r="H1094"/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/>
          <cell r="L1094"/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/>
          <cell r="L1095"/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/>
          <cell r="L1096"/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/>
          <cell r="L1097"/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/>
          <cell r="L1098"/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/>
          <cell r="L1099"/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/>
          <cell r="L1100"/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/>
          <cell r="L1101"/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/>
          <cell r="L1102"/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/>
          <cell r="L1103"/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/>
          <cell r="L1104"/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/>
          <cell r="L1105"/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/>
          <cell r="L1106"/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/>
          <cell r="L1107"/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/>
          <cell r="L1108"/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/>
          <cell r="L1109"/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/>
          <cell r="L1110"/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/>
          <cell r="L1111"/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/>
          <cell r="L1112"/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/>
          <cell r="L1113"/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/>
          <cell r="L1114"/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/>
          <cell r="L1115"/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/>
          <cell r="L1116"/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/>
          <cell r="L1117"/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/>
          <cell r="L1118"/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/>
          <cell r="L1119"/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/>
          <cell r="L1120"/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/>
          <cell r="L1121"/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/>
          <cell r="L1122"/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/>
          <cell r="L1123"/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/>
          <cell r="L1124"/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/>
          <cell r="L1125"/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/>
          <cell r="G1126"/>
          <cell r="H1126"/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/>
          <cell r="L1126"/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/>
          <cell r="L1127"/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/>
          <cell r="L1128"/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/>
          <cell r="L1129"/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/>
          <cell r="L1130"/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/>
          <cell r="L1131"/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/>
          <cell r="L1132"/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/>
          <cell r="L1133"/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/>
          <cell r="L1134"/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/>
          <cell r="L1135"/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/>
          <cell r="L1136"/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/>
          <cell r="L1137"/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/>
          <cell r="L1138"/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/>
          <cell r="L1139"/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/>
          <cell r="L1140"/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/>
          <cell r="L1141"/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/>
          <cell r="L1142"/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/>
          <cell r="L1143"/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/>
          <cell r="L1144"/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/>
          <cell r="L1145"/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/>
          <cell r="L1146"/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/>
          <cell r="L1147"/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/>
          <cell r="L1148"/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/>
          <cell r="L1149"/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/>
          <cell r="L1150"/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/>
          <cell r="L1151"/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/>
          <cell r="L1152"/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/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/>
          <cell r="L1153"/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/>
          <cell r="L1154"/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/>
          <cell r="L1155"/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/>
          <cell r="L1156"/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/>
          <cell r="G1157"/>
          <cell r="H1157"/>
          <cell r="I1157" t="str">
            <v>г.Навои, ул.Халклар Дустлиги, д.138б</v>
          </cell>
          <cell r="J1157" t="str">
            <v>Yoshlik (CS0589)</v>
          </cell>
          <cell r="K1157"/>
          <cell r="L1157"/>
          <cell r="M1157" t="str">
            <v>0 / 0</v>
          </cell>
          <cell r="N1157">
            <v>0</v>
          </cell>
        </row>
        <row r="1158">
          <cell r="A1158"/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/>
          <cell r="G1158"/>
          <cell r="H1158"/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/>
          <cell r="L1158"/>
          <cell r="M1158" t="str">
            <v>0 / 0</v>
          </cell>
          <cell r="N1158">
            <v>0</v>
          </cell>
        </row>
        <row r="1159">
          <cell r="A1159"/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/>
          <cell r="G1159"/>
          <cell r="H1159"/>
          <cell r="I1159" t="str">
            <v>г.Навои, ул.Ибн Сино, д.22 (26)</v>
          </cell>
          <cell r="J1159" t="str">
            <v>Obshejitie JKO (CS0588)</v>
          </cell>
          <cell r="K1159"/>
          <cell r="L1159"/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/>
          <cell r="G1160"/>
          <cell r="H1160"/>
          <cell r="I1160" t="str">
            <v>г. Навои, 4 мкр-н, ул. Толстого, д.20</v>
          </cell>
          <cell r="J1160" t="str">
            <v>Tolstoy,d.20 (NAV1603)</v>
          </cell>
          <cell r="K1160"/>
          <cell r="L1160"/>
          <cell r="M1160" t="str">
            <v>№454/2023 от 10.03.2023 / ТХ, ООС, ОПЗ</v>
          </cell>
          <cell r="N1160">
            <v>0</v>
          </cell>
        </row>
        <row r="1161">
          <cell r="A1161"/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/>
          <cell r="G1161"/>
          <cell r="H1161"/>
          <cell r="I1161" t="str">
            <v>г. Навои, ул. И. Сино,  д. 42а, школа №2</v>
          </cell>
          <cell r="J1161" t="str">
            <v>Shkola №2 (CS2589)</v>
          </cell>
          <cell r="K1161"/>
          <cell r="L1161"/>
          <cell r="M1161" t="str">
            <v>0 / 0</v>
          </cell>
          <cell r="N1161">
            <v>0</v>
          </cell>
        </row>
        <row r="1162">
          <cell r="A1162"/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/>
          <cell r="G1162"/>
          <cell r="H1162"/>
          <cell r="I1162" t="str">
            <v>г. Навои, ул. Б. Равшанова, д.35А, школа №10</v>
          </cell>
          <cell r="J1162" t="str">
            <v>Shkola №10 (CS2588)</v>
          </cell>
          <cell r="K1162"/>
          <cell r="L1162"/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/>
          <cell r="L1163"/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/>
          <cell r="L1164"/>
          <cell r="M1164" t="str">
            <v>0 / 0</v>
          </cell>
          <cell r="N1164">
            <v>0</v>
          </cell>
        </row>
        <row r="1165">
          <cell r="A1165"/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/>
          <cell r="G1165"/>
          <cell r="H1165"/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/>
          <cell r="L1165"/>
          <cell r="M1165" t="str">
            <v>0 / 0</v>
          </cell>
          <cell r="N1165">
            <v>0</v>
          </cell>
        </row>
        <row r="1166">
          <cell r="A1166"/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/>
          <cell r="G1166"/>
          <cell r="H1166"/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/>
          <cell r="L1166"/>
          <cell r="M1166" t="str">
            <v>0 / 0</v>
          </cell>
          <cell r="N1166">
            <v>0</v>
          </cell>
        </row>
        <row r="1167">
          <cell r="A1167"/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/>
          <cell r="G1167"/>
          <cell r="H1167"/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/>
          <cell r="L1167"/>
          <cell r="M1167" t="str">
            <v>0 / 0</v>
          </cell>
          <cell r="N1167">
            <v>0</v>
          </cell>
        </row>
        <row r="1168">
          <cell r="A1168"/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/>
          <cell r="G1168"/>
          <cell r="H1168"/>
          <cell r="I1168" t="str">
            <v>г. Навои, п.Спутник, ул. С.Айний, д. 1</v>
          </cell>
          <cell r="J1168" t="str">
            <v>Medkollej (CS2563)</v>
          </cell>
          <cell r="K1168"/>
          <cell r="L1168"/>
          <cell r="M1168" t="str">
            <v>0 / 0</v>
          </cell>
          <cell r="N1168">
            <v>0</v>
          </cell>
        </row>
        <row r="1169">
          <cell r="A1169"/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/>
          <cell r="G1169"/>
          <cell r="H1169"/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/>
          <cell r="L1169"/>
          <cell r="M1169" t="str">
            <v>0 / 0</v>
          </cell>
          <cell r="N1169">
            <v>0</v>
          </cell>
        </row>
        <row r="1170">
          <cell r="A1170"/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/>
          <cell r="G1170"/>
          <cell r="H1170"/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/>
          <cell r="L1170"/>
          <cell r="M1170" t="str">
            <v>0 / 0</v>
          </cell>
          <cell r="N1170">
            <v>0</v>
          </cell>
        </row>
        <row r="1171">
          <cell r="A1171"/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/>
          <cell r="G1171"/>
          <cell r="H1171"/>
          <cell r="I1171" t="str">
            <v>п. Янгирабад, пр-кт Мустакиллик, д. 34, Хокимият</v>
          </cell>
          <cell r="J1171" t="str">
            <v>Yangirabad (CS0335)</v>
          </cell>
          <cell r="K1171"/>
          <cell r="L1171"/>
          <cell r="M1171" t="str">
            <v>0 / 0</v>
          </cell>
          <cell r="N1171">
            <v>0</v>
          </cell>
        </row>
        <row r="1172">
          <cell r="A1172"/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/>
          <cell r="G1172"/>
          <cell r="H1172"/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/>
          <cell r="L1172"/>
          <cell r="M1172" t="str">
            <v>0 / 0</v>
          </cell>
          <cell r="N1172">
            <v>0</v>
          </cell>
        </row>
        <row r="1173">
          <cell r="A1173"/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/>
          <cell r="G1173"/>
          <cell r="H1173"/>
          <cell r="I1173" t="str">
            <v>г. Кармана, ул. Кармана. д.2Б, РРС ТУММС-10</v>
          </cell>
          <cell r="J1173" t="str">
            <v>Navoi TUMS (CS0332)</v>
          </cell>
          <cell r="K1173"/>
          <cell r="L1173"/>
          <cell r="M1173" t="str">
            <v>0 / 0</v>
          </cell>
          <cell r="N1173">
            <v>0</v>
          </cell>
        </row>
        <row r="1174">
          <cell r="A1174"/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/>
          <cell r="G1174"/>
          <cell r="H1174"/>
          <cell r="I1174" t="str">
            <v>г.Зарафшан, 4й мк/р-н, 39, гост.ЦРУ</v>
          </cell>
          <cell r="J1174" t="str">
            <v>Zarafshan (CS0333)</v>
          </cell>
          <cell r="K1174"/>
          <cell r="L1174"/>
          <cell r="M1174" t="str">
            <v>0 / 0</v>
          </cell>
          <cell r="N1174">
            <v>0</v>
          </cell>
        </row>
        <row r="1175">
          <cell r="A1175"/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/>
          <cell r="G1175"/>
          <cell r="H1175"/>
          <cell r="I1175" t="str">
            <v>п. Кызалтепа, пр-кт Узбекистан, д. 43, хокимият</v>
          </cell>
          <cell r="J1175" t="str">
            <v>Kiziltepa (CS0336)</v>
          </cell>
          <cell r="K1175"/>
          <cell r="L1175"/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/>
          <cell r="L1176"/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/>
          <cell r="L1177"/>
          <cell r="M1177" t="str">
            <v>0 / 0</v>
          </cell>
          <cell r="N1177">
            <v>0</v>
          </cell>
        </row>
        <row r="1178">
          <cell r="A1178"/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/>
          <cell r="G1178"/>
          <cell r="H1178"/>
          <cell r="I1178" t="str">
            <v>пост ГАИ Караката</v>
          </cell>
          <cell r="J1178" t="str">
            <v>Karakatta (CS0338)</v>
          </cell>
          <cell r="K1178"/>
          <cell r="L1178"/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/>
          <cell r="L1179"/>
          <cell r="M1179" t="str">
            <v xml:space="preserve">№112 от 07.02.2020 / </v>
          </cell>
          <cell r="N1179">
            <v>0</v>
          </cell>
        </row>
        <row r="1180">
          <cell r="A1180"/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/>
          <cell r="G1180"/>
          <cell r="H1180"/>
          <cell r="I1180" t="str">
            <v>г.Зарафшан, 6й мк/р-н, общ. Профколледжа</v>
          </cell>
          <cell r="J1180" t="str">
            <v>Profkollej (CS0500)</v>
          </cell>
          <cell r="K1180"/>
          <cell r="L1180"/>
          <cell r="M1180" t="str">
            <v>0 / 0</v>
          </cell>
          <cell r="N1180">
            <v>0</v>
          </cell>
        </row>
        <row r="1181">
          <cell r="A1181"/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/>
          <cell r="G1181"/>
          <cell r="H1181"/>
          <cell r="I1181" t="str">
            <v>п.Канимех, ул.Абая, РУТ</v>
          </cell>
          <cell r="J1181" t="str">
            <v>Kanimeh (CS0501)</v>
          </cell>
          <cell r="K1181"/>
          <cell r="L1181"/>
          <cell r="M1181" t="str">
            <v>0 / 0</v>
          </cell>
          <cell r="N1181">
            <v>0</v>
          </cell>
        </row>
        <row r="1182">
          <cell r="A1182"/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/>
          <cell r="G1182"/>
          <cell r="H1182"/>
          <cell r="I1182" t="str">
            <v>п.Узилишкент, ш.х.Ташрабад</v>
          </cell>
          <cell r="J1182" t="str">
            <v>Tashrabat (CS0503)</v>
          </cell>
          <cell r="K1182"/>
          <cell r="L1182"/>
          <cell r="M1182" t="str">
            <v>0 / 0</v>
          </cell>
          <cell r="N1182">
            <v>0</v>
          </cell>
        </row>
        <row r="1183">
          <cell r="A1183"/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/>
          <cell r="G1183"/>
          <cell r="H1183"/>
          <cell r="I1183" t="str">
            <v>г.Зарафшан, РРС-15</v>
          </cell>
          <cell r="J1183" t="str">
            <v>Zarafshan RRS-15 (CS0504)</v>
          </cell>
          <cell r="K1183"/>
          <cell r="L1183"/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/>
          <cell r="L1184"/>
          <cell r="M1184" t="str">
            <v>0 / 0</v>
          </cell>
          <cell r="N1184">
            <v>0</v>
          </cell>
        </row>
        <row r="1185">
          <cell r="A1185"/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/>
          <cell r="G1185"/>
          <cell r="H1185"/>
          <cell r="I1185" t="str">
            <v>Нуратинский р-н, пос.Газган, возле РУТ</v>
          </cell>
          <cell r="J1185" t="str">
            <v>Gazgan (CS0506)</v>
          </cell>
          <cell r="K1185"/>
          <cell r="L1185"/>
          <cell r="M1185" t="str">
            <v>0 / 0</v>
          </cell>
          <cell r="N1185">
            <v>0</v>
          </cell>
        </row>
        <row r="1186">
          <cell r="A1186"/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/>
          <cell r="G1186"/>
          <cell r="H1186"/>
          <cell r="I1186" t="str">
            <v>п.Бешрбад, ул.Улугбека, 3</v>
          </cell>
          <cell r="J1186" t="str">
            <v>Beshrabad (CS0584)</v>
          </cell>
          <cell r="K1186"/>
          <cell r="L1186"/>
          <cell r="M1186" t="str">
            <v>0 / 0</v>
          </cell>
          <cell r="N1186">
            <v>0</v>
          </cell>
        </row>
        <row r="1187">
          <cell r="A1187"/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/>
          <cell r="G1187"/>
          <cell r="H1187"/>
          <cell r="I1187" t="str">
            <v>г.Навои, С.Айний, 34</v>
          </cell>
          <cell r="J1187" t="str">
            <v>Gosjilkomhoz (CS0587)</v>
          </cell>
          <cell r="K1187"/>
          <cell r="L1187"/>
          <cell r="M1187" t="str">
            <v>0 / 0</v>
          </cell>
          <cell r="N1187">
            <v>0</v>
          </cell>
        </row>
        <row r="1188">
          <cell r="A1188"/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/>
          <cell r="G1188"/>
          <cell r="H1188"/>
          <cell r="I1188" t="str">
            <v>Нав. обл., г. Заравшан, НГМК Автобаза</v>
          </cell>
          <cell r="J1188" t="str">
            <v>Avtobaza №4 (CS1950)</v>
          </cell>
          <cell r="K1188"/>
          <cell r="L1188"/>
          <cell r="M1188" t="str">
            <v>0 / 0</v>
          </cell>
          <cell r="N1188">
            <v>0</v>
          </cell>
        </row>
        <row r="1189">
          <cell r="A1189"/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/>
          <cell r="G1189"/>
          <cell r="H1189"/>
          <cell r="I1189" t="str">
            <v>Нав.обл., г. Зарафшан, Янги Зарафшан, шк.№9</v>
          </cell>
          <cell r="J1189" t="str">
            <v>Shkola №9 (CS1952)</v>
          </cell>
          <cell r="K1189"/>
          <cell r="L1189"/>
          <cell r="M1189" t="str">
            <v>0 / 0</v>
          </cell>
          <cell r="N1189">
            <v>0</v>
          </cell>
        </row>
        <row r="1190">
          <cell r="A1190"/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/>
          <cell r="G1190"/>
          <cell r="H1190"/>
          <cell r="I1190" t="str">
            <v>Нав. обл., Канимехский р-н, п. Саржал, Канимех НШХ</v>
          </cell>
          <cell r="J1190" t="str">
            <v>Sarjal (CS1955)</v>
          </cell>
          <cell r="K1190"/>
          <cell r="L1190"/>
          <cell r="M1190" t="str">
            <v>0 / 0</v>
          </cell>
          <cell r="N1190">
            <v>0</v>
          </cell>
        </row>
        <row r="1191">
          <cell r="A1191"/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/>
          <cell r="G1191"/>
          <cell r="H1191"/>
          <cell r="I1191" t="str">
            <v>Нав. обл., п. Янгигазган, П.К.Х. Сарибел</v>
          </cell>
          <cell r="J1191" t="str">
            <v>Yangigazgan (CS1956)</v>
          </cell>
          <cell r="K1191"/>
          <cell r="L1191"/>
          <cell r="M1191" t="str">
            <v>0 / 0</v>
          </cell>
          <cell r="N1191">
            <v>0</v>
          </cell>
        </row>
        <row r="1192">
          <cell r="A1192"/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/>
          <cell r="G1192"/>
          <cell r="H1192"/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/>
          <cell r="L1192"/>
          <cell r="M1192" t="str">
            <v>0 / 0</v>
          </cell>
          <cell r="N1192">
            <v>0</v>
          </cell>
        </row>
        <row r="1193">
          <cell r="A1193"/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/>
          <cell r="G1193"/>
          <cell r="H1193"/>
          <cell r="I1193" t="str">
            <v>г. Кизилтепа, поликлиника</v>
          </cell>
          <cell r="J1193" t="str">
            <v>Poliklinika (CS1958)</v>
          </cell>
          <cell r="K1193"/>
          <cell r="L1193"/>
          <cell r="M1193" t="str">
            <v>0 / 0</v>
          </cell>
          <cell r="N1193">
            <v>0</v>
          </cell>
        </row>
        <row r="1194">
          <cell r="A1194"/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/>
          <cell r="G1194"/>
          <cell r="H1194"/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/>
          <cell r="L1194"/>
          <cell r="M1194" t="str">
            <v>0 / 0</v>
          </cell>
          <cell r="N1194">
            <v>0</v>
          </cell>
        </row>
        <row r="1195">
          <cell r="A1195"/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/>
          <cell r="G1195"/>
          <cell r="H1195"/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/>
          <cell r="L1195"/>
          <cell r="M1195" t="str">
            <v>0 / 0</v>
          </cell>
          <cell r="N1195">
            <v>0</v>
          </cell>
        </row>
        <row r="1196">
          <cell r="A1196"/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/>
          <cell r="G1196"/>
          <cell r="H1196"/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/>
          <cell r="L1196"/>
          <cell r="M1196" t="str">
            <v>0 / 0</v>
          </cell>
          <cell r="N1196">
            <v>0</v>
          </cell>
        </row>
        <row r="1197">
          <cell r="A1197"/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/>
          <cell r="G1197"/>
          <cell r="H1197"/>
          <cell r="I1197" t="str">
            <v xml:space="preserve">Хатирчинский район, ш/х Олтинсай </v>
          </cell>
          <cell r="J1197" t="str">
            <v>Oltinsoy (CS1965)</v>
          </cell>
          <cell r="K1197"/>
          <cell r="L1197"/>
          <cell r="M1197" t="str">
            <v>0 / 0</v>
          </cell>
          <cell r="N1197">
            <v>0</v>
          </cell>
        </row>
        <row r="1198">
          <cell r="A1198"/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/>
          <cell r="G1198"/>
          <cell r="H1198"/>
          <cell r="I1198" t="str">
            <v>Нав. обл., Хатирчинский р-н,         с. Тасмачи</v>
          </cell>
          <cell r="J1198" t="str">
            <v>Tasmachi (CS1966)</v>
          </cell>
          <cell r="K1198"/>
          <cell r="L1198"/>
          <cell r="M1198" t="str">
            <v>0 / 0</v>
          </cell>
          <cell r="N1198">
            <v>0</v>
          </cell>
        </row>
        <row r="1199">
          <cell r="A1199"/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/>
          <cell r="G1199"/>
          <cell r="H1199"/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/>
          <cell r="L1199"/>
          <cell r="M1199" t="str">
            <v>0 / 0</v>
          </cell>
          <cell r="N1199">
            <v>0</v>
          </cell>
        </row>
        <row r="1200">
          <cell r="A1200"/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/>
          <cell r="G1200"/>
          <cell r="H1200"/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/>
          <cell r="L1200"/>
          <cell r="M1200" t="str">
            <v>0 / 0</v>
          </cell>
          <cell r="N1200">
            <v>0</v>
          </cell>
        </row>
        <row r="1201">
          <cell r="A1201"/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/>
          <cell r="G1201"/>
          <cell r="H1201"/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/>
          <cell r="L1201"/>
          <cell r="M1201" t="str">
            <v>0 / 0</v>
          </cell>
          <cell r="N1201">
            <v>0</v>
          </cell>
        </row>
        <row r="1202">
          <cell r="A1202"/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/>
          <cell r="G1202"/>
          <cell r="H1202"/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/>
          <cell r="L1202"/>
          <cell r="M1202" t="str">
            <v>0 / 0</v>
          </cell>
          <cell r="N1202">
            <v>0</v>
          </cell>
        </row>
        <row r="1203">
          <cell r="A1203"/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/>
          <cell r="G1203"/>
          <cell r="H1203"/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/>
          <cell r="L1203"/>
          <cell r="M1203" t="str">
            <v>0 / 0</v>
          </cell>
          <cell r="N1203">
            <v>0</v>
          </cell>
        </row>
        <row r="1204">
          <cell r="A1204"/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/>
          <cell r="G1204"/>
          <cell r="H1204"/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/>
          <cell r="L1204"/>
          <cell r="M1204" t="str">
            <v>0 / 0</v>
          </cell>
          <cell r="N1204">
            <v>0</v>
          </cell>
        </row>
        <row r="1205">
          <cell r="A1205"/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/>
          <cell r="G1205"/>
          <cell r="H1205"/>
          <cell r="I1205" t="str">
            <v>Навоийский вилоят, г.Учкудук, кв-л 7</v>
          </cell>
          <cell r="J1205" t="str">
            <v>Uchkuduk severo-vostok (CS1978)</v>
          </cell>
          <cell r="K1205"/>
          <cell r="L1205"/>
          <cell r="M1205" t="str">
            <v>0 / 0</v>
          </cell>
          <cell r="N1205">
            <v>0</v>
          </cell>
        </row>
        <row r="1206">
          <cell r="A1206"/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/>
          <cell r="G1206"/>
          <cell r="H1206"/>
          <cell r="I1206" t="str">
            <v>Навбахорский р-н,Кфй Янгикурган,м-ля Сарбозор</v>
          </cell>
          <cell r="J1206" t="str">
            <v>Yangikurgan (CS1979)</v>
          </cell>
          <cell r="K1206"/>
          <cell r="L1206"/>
          <cell r="M1206" t="str">
            <v>0 / 0</v>
          </cell>
          <cell r="N1206">
            <v>0</v>
          </cell>
        </row>
        <row r="1207">
          <cell r="A1207"/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/>
          <cell r="G1207"/>
          <cell r="H1207"/>
          <cell r="I1207" t="str">
            <v>Карманинский р-н, СИЭЗ, Насосная станция</v>
          </cell>
          <cell r="J1207" t="str">
            <v>SIEZ (CS1981)</v>
          </cell>
          <cell r="K1207"/>
          <cell r="L1207"/>
          <cell r="M1207" t="str">
            <v>0 / 0</v>
          </cell>
          <cell r="N1207">
            <v>0</v>
          </cell>
        </row>
        <row r="1208">
          <cell r="A1208"/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/>
          <cell r="G1208"/>
          <cell r="H1208"/>
          <cell r="I1208" t="str">
            <v>Кармана тумани, лагерь Офтобжон</v>
          </cell>
          <cell r="J1208" t="str">
            <v>Oftobjon (CS1982)</v>
          </cell>
          <cell r="K1208"/>
          <cell r="L1208"/>
          <cell r="M1208" t="str">
            <v>0 / 0</v>
          </cell>
          <cell r="N1208">
            <v>0</v>
          </cell>
        </row>
        <row r="1209">
          <cell r="A1209"/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/>
          <cell r="G1209"/>
          <cell r="H1209"/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/>
          <cell r="L1209"/>
          <cell r="M1209" t="str">
            <v>0 / 0</v>
          </cell>
          <cell r="N1209">
            <v>0</v>
          </cell>
        </row>
        <row r="1210">
          <cell r="A1210"/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/>
          <cell r="G1210"/>
          <cell r="H1210"/>
          <cell r="I1210" t="str">
            <v>Навои, 9    СП ЗАО Электрохимзавод</v>
          </cell>
          <cell r="J1210" t="str">
            <v>Electrohimzavod (CS2550)</v>
          </cell>
          <cell r="K1210"/>
          <cell r="L1210"/>
          <cell r="M1210" t="str">
            <v>0 / 0</v>
          </cell>
          <cell r="N1210">
            <v>0</v>
          </cell>
        </row>
        <row r="1211">
          <cell r="A1211"/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/>
          <cell r="G1211"/>
          <cell r="H1211"/>
          <cell r="I1211" t="str">
            <v>г.Навои, ул.Халклар Дустлиги, д.48, жилой дом</v>
          </cell>
          <cell r="J1211" t="str">
            <v>Voshod (CS2551)</v>
          </cell>
          <cell r="K1211"/>
          <cell r="L1211"/>
          <cell r="M1211" t="str">
            <v>0 / 0</v>
          </cell>
          <cell r="N1211">
            <v>0</v>
          </cell>
        </row>
        <row r="1212">
          <cell r="A1212"/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/>
          <cell r="G1212"/>
          <cell r="H1212"/>
          <cell r="I1212" t="str">
            <v>Кармана тумани, пос.Маликрабад, школа №28</v>
          </cell>
          <cell r="J1212" t="str">
            <v>Malikrabad (CS2553)</v>
          </cell>
          <cell r="K1212"/>
          <cell r="L1212"/>
          <cell r="M1212" t="str">
            <v>0 / 0</v>
          </cell>
          <cell r="N1212">
            <v>0</v>
          </cell>
        </row>
        <row r="1213">
          <cell r="A1213"/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/>
          <cell r="G1213"/>
          <cell r="H1213"/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/>
          <cell r="L1213"/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/>
          <cell r="L1214"/>
          <cell r="M1214" t="str">
            <v>0 / 0</v>
          </cell>
          <cell r="N1214">
            <v>0</v>
          </cell>
        </row>
        <row r="1215">
          <cell r="A1215"/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/>
          <cell r="G1215"/>
          <cell r="H1215"/>
          <cell r="I1215" t="str">
            <v>п. Бесапан, тер-рия котельной</v>
          </cell>
          <cell r="J1215" t="str">
            <v>Besapan (CS2556)</v>
          </cell>
          <cell r="K1215"/>
          <cell r="L1215"/>
          <cell r="M1215" t="str">
            <v>0 / 0</v>
          </cell>
          <cell r="N1215">
            <v>0</v>
          </cell>
        </row>
        <row r="1216">
          <cell r="A1216"/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/>
          <cell r="G1216"/>
          <cell r="H1216"/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/>
          <cell r="L1216"/>
          <cell r="M1216" t="str">
            <v>0 / 0</v>
          </cell>
          <cell r="N1216">
            <v>0</v>
          </cell>
        </row>
        <row r="1217">
          <cell r="A1217"/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/>
          <cell r="G1217"/>
          <cell r="H1217"/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/>
          <cell r="L1217"/>
          <cell r="M1217" t="str">
            <v>0 / 0</v>
          </cell>
          <cell r="N1217">
            <v>0</v>
          </cell>
        </row>
        <row r="1218">
          <cell r="A1218"/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/>
          <cell r="G1218"/>
          <cell r="H1218"/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/>
          <cell r="L1218"/>
          <cell r="M1218" t="str">
            <v>0 / 0</v>
          </cell>
          <cell r="N1218">
            <v>0</v>
          </cell>
        </row>
        <row r="1219">
          <cell r="A1219"/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/>
          <cell r="G1219"/>
          <cell r="H1219"/>
          <cell r="I1219" t="str">
            <v>Хатирчи тумани, с.Мерган, Мерган МТП</v>
          </cell>
          <cell r="J1219" t="str">
            <v>Mergen (CS2561)</v>
          </cell>
          <cell r="K1219"/>
          <cell r="L1219"/>
          <cell r="M1219" t="str">
            <v>0 / 0</v>
          </cell>
          <cell r="N1219">
            <v>0</v>
          </cell>
        </row>
        <row r="1220">
          <cell r="A1220"/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/>
          <cell r="G1220"/>
          <cell r="H1220"/>
          <cell r="I1220" t="str">
            <v>г. Навои, ул. Галаба, д. 127</v>
          </cell>
          <cell r="J1220" t="str">
            <v>Galaba Dom №27 (CS2564)</v>
          </cell>
          <cell r="K1220"/>
          <cell r="L1220"/>
          <cell r="M1220" t="str">
            <v>0 / 0</v>
          </cell>
          <cell r="N1220">
            <v>0</v>
          </cell>
        </row>
        <row r="1221">
          <cell r="A1221"/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/>
          <cell r="G1221"/>
          <cell r="H1221"/>
          <cell r="I1221" t="str">
            <v>г. Навои, д. 5, ОАО Навоиазот</v>
          </cell>
          <cell r="J1221" t="str">
            <v>Navoiazot (CS2565)</v>
          </cell>
          <cell r="K1221"/>
          <cell r="L1221"/>
          <cell r="M1221" t="str">
            <v>0 / 0</v>
          </cell>
          <cell r="N1221">
            <v>0</v>
          </cell>
        </row>
        <row r="1222">
          <cell r="A1222"/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/>
          <cell r="G1222"/>
          <cell r="H1222"/>
          <cell r="I1222" t="str">
            <v>г. Навои, ул. Меморлар, 104</v>
          </cell>
          <cell r="J1222" t="str">
            <v>Pahtabank (CS2566)</v>
          </cell>
          <cell r="K1222"/>
          <cell r="L1222"/>
          <cell r="M1222" t="str">
            <v>0 / 0</v>
          </cell>
          <cell r="N1222">
            <v>0</v>
          </cell>
        </row>
        <row r="1223">
          <cell r="A1223"/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/>
          <cell r="G1223"/>
          <cell r="H1223"/>
          <cell r="I1223" t="str">
            <v>г. Навои, ул. Навои 65, Аптекауправление</v>
          </cell>
          <cell r="J1223" t="str">
            <v>Aptekaupravlenie (CS2567)</v>
          </cell>
          <cell r="K1223"/>
          <cell r="L1223"/>
          <cell r="M1223" t="str">
            <v>0 / 0</v>
          </cell>
          <cell r="N1223">
            <v>0</v>
          </cell>
        </row>
        <row r="1224">
          <cell r="A1224"/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/>
          <cell r="G1224"/>
          <cell r="H1224"/>
          <cell r="I1224" t="str">
            <v>п. Кармана, ул. Каршиева, д.90</v>
          </cell>
          <cell r="J1224" t="str">
            <v>Halk bank (CS2568)</v>
          </cell>
          <cell r="K1224"/>
          <cell r="L1224"/>
          <cell r="M1224" t="str">
            <v>0 / 0</v>
          </cell>
          <cell r="N1224">
            <v>0</v>
          </cell>
        </row>
        <row r="1225">
          <cell r="A1225"/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/>
          <cell r="G1225"/>
          <cell r="H1225"/>
          <cell r="I1225" t="str">
            <v>г. Навои, 2, ОАО Навои ГРЭС</v>
          </cell>
          <cell r="J1225" t="str">
            <v>Navoi GRES (CS2569)</v>
          </cell>
          <cell r="K1225"/>
          <cell r="L1225"/>
          <cell r="M1225" t="str">
            <v>0 / 0</v>
          </cell>
          <cell r="N1225">
            <v>0</v>
          </cell>
        </row>
        <row r="1226">
          <cell r="A1226"/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/>
          <cell r="G1226"/>
          <cell r="H1226"/>
          <cell r="I1226" t="str">
            <v>Карманинский р-н, п. Азамат, хлоппункт Кармана</v>
          </cell>
          <cell r="J1226" t="str">
            <v>Azamat (CS2570)</v>
          </cell>
          <cell r="K1226"/>
          <cell r="L1226"/>
          <cell r="M1226" t="str">
            <v>0 / 0</v>
          </cell>
          <cell r="N1226">
            <v>0</v>
          </cell>
        </row>
        <row r="1227">
          <cell r="A1227"/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/>
          <cell r="G1227"/>
          <cell r="H1227"/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/>
          <cell r="L1227"/>
          <cell r="M1227" t="str">
            <v>0 / 0</v>
          </cell>
          <cell r="N1227">
            <v>0</v>
          </cell>
        </row>
        <row r="1228">
          <cell r="A1228"/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/>
          <cell r="G1228"/>
          <cell r="H1228"/>
          <cell r="I1228" t="str">
            <v>Кизилтепинский р-н, п. Гардиан, школа №22</v>
          </cell>
          <cell r="J1228" t="str">
            <v>Gardian (CS2573)</v>
          </cell>
          <cell r="K1228"/>
          <cell r="L1228"/>
          <cell r="M1228" t="str">
            <v>0 / 0</v>
          </cell>
          <cell r="N1228">
            <v>0</v>
          </cell>
        </row>
        <row r="1229">
          <cell r="A1229"/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/>
          <cell r="G1229"/>
          <cell r="H1229"/>
          <cell r="I1229" t="str">
            <v>г. Заравшан, мкр. 11, д.42</v>
          </cell>
          <cell r="J1229" t="str">
            <v>Zarafshan mkr-n 11 (CS2574)</v>
          </cell>
          <cell r="K1229"/>
          <cell r="L1229"/>
          <cell r="M1229" t="str">
            <v>0 / 0</v>
          </cell>
          <cell r="N1229">
            <v>0</v>
          </cell>
        </row>
        <row r="1230">
          <cell r="A1230"/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/>
          <cell r="G1230"/>
          <cell r="H1230"/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/>
          <cell r="L1230"/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/>
          <cell r="L1231"/>
          <cell r="M1231" t="str">
            <v>0 / 0</v>
          </cell>
          <cell r="N1231">
            <v>0</v>
          </cell>
        </row>
        <row r="1232">
          <cell r="A1232"/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/>
          <cell r="G1232"/>
          <cell r="H1232"/>
          <cell r="I1232" t="str">
            <v>г. Заравшан, ЦРУ, НГМК, цех КФК</v>
          </cell>
          <cell r="J1232" t="str">
            <v>Fosforitniy (CS2579)</v>
          </cell>
          <cell r="K1232"/>
          <cell r="L1232"/>
          <cell r="M1232" t="str">
            <v>0 / 0</v>
          </cell>
          <cell r="N1232">
            <v>0</v>
          </cell>
        </row>
        <row r="1233">
          <cell r="A1233"/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/>
          <cell r="G1233"/>
          <cell r="H1233"/>
          <cell r="I1233" t="str">
            <v>Нуратинский район, п. Чуя, Эконмический колледж.</v>
          </cell>
          <cell r="J1233" t="str">
            <v>Chuya (CS2580)</v>
          </cell>
          <cell r="K1233"/>
          <cell r="L1233"/>
          <cell r="M1233" t="str">
            <v>0 / 0</v>
          </cell>
          <cell r="N1233">
            <v>0</v>
          </cell>
        </row>
        <row r="1234">
          <cell r="A1234"/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/>
          <cell r="G1234"/>
          <cell r="H1234"/>
          <cell r="I1234" t="str">
            <v>Нав. Обл., г. Учкудук, СевРу НГМК, цех КФК</v>
          </cell>
          <cell r="J1234" t="str">
            <v>GMZ-3 Uchkuduk (CS2581)</v>
          </cell>
          <cell r="K1234"/>
          <cell r="L1234"/>
          <cell r="M1234" t="str">
            <v>0 / 0</v>
          </cell>
          <cell r="N1234">
            <v>0</v>
          </cell>
        </row>
        <row r="1235">
          <cell r="A1235"/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/>
          <cell r="G1235"/>
          <cell r="H1235"/>
          <cell r="I1235" t="str">
            <v>Бух. Обл.,  РУ-5, Северный Буканай</v>
          </cell>
          <cell r="J1235" t="str">
            <v>Bukanay (CS2582)</v>
          </cell>
          <cell r="K1235"/>
          <cell r="L1235"/>
          <cell r="M1235" t="str">
            <v>0 / 0</v>
          </cell>
          <cell r="N1235">
            <v>0</v>
          </cell>
        </row>
        <row r="1236">
          <cell r="A1236"/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/>
          <cell r="G1236"/>
          <cell r="H1236"/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/>
          <cell r="L1236"/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/>
          <cell r="L1237"/>
          <cell r="M1237" t="str">
            <v xml:space="preserve">№147 от 13.02.2020 / </v>
          </cell>
          <cell r="N1237">
            <v>0</v>
          </cell>
        </row>
        <row r="1238">
          <cell r="A1238"/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/>
          <cell r="G1238"/>
          <cell r="H1238"/>
          <cell r="I1238" t="str">
            <v>г. Зарафшан, мкр.1, д.1 СП Велан</v>
          </cell>
          <cell r="J1238" t="str">
            <v>SP Velan (CS2584)</v>
          </cell>
          <cell r="K1238"/>
          <cell r="L1238"/>
          <cell r="M1238" t="str">
            <v>0 / 0</v>
          </cell>
          <cell r="N1238">
            <v>0</v>
          </cell>
        </row>
        <row r="1239">
          <cell r="A1239"/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/>
          <cell r="G1239"/>
          <cell r="H1239"/>
          <cell r="I1239" t="str">
            <v>г. Учкудук, п. Кантай</v>
          </cell>
          <cell r="J1239" t="str">
            <v>Kantay (CS2585)</v>
          </cell>
          <cell r="K1239"/>
          <cell r="L1239"/>
          <cell r="M1239" t="str">
            <v>0 / 0</v>
          </cell>
          <cell r="N1239">
            <v>0</v>
          </cell>
        </row>
        <row r="1240">
          <cell r="A1240"/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/>
          <cell r="G1240"/>
          <cell r="H1240"/>
          <cell r="I1240" t="str">
            <v>г. Учкудук, п. Кокпатас, Кокпатасская ПГРЭ</v>
          </cell>
          <cell r="J1240" t="str">
            <v>Kokpatas (CS2586)</v>
          </cell>
          <cell r="K1240"/>
          <cell r="L1240"/>
          <cell r="M1240" t="str">
            <v>0 / 0</v>
          </cell>
          <cell r="N1240">
            <v>0</v>
          </cell>
        </row>
        <row r="1241">
          <cell r="A1241"/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/>
          <cell r="G1241"/>
          <cell r="H1241"/>
          <cell r="I1241" t="str">
            <v>г. Навои, ул. А Темура, д.4</v>
          </cell>
          <cell r="J1241" t="str">
            <v>Gorkhokimiyat (CS2587)</v>
          </cell>
          <cell r="K1241"/>
          <cell r="L1241"/>
          <cell r="M1241" t="str">
            <v>0 / 0</v>
          </cell>
          <cell r="N1241">
            <v>0</v>
          </cell>
        </row>
        <row r="1242">
          <cell r="A1242"/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/>
          <cell r="G1242"/>
          <cell r="H1242"/>
          <cell r="I1242" t="str">
            <v>г. Навои, 10 мкр-н, ул. Ломоносова, д.7</v>
          </cell>
          <cell r="J1242" t="str">
            <v>Navoi 10 mkrn (CS2591)</v>
          </cell>
          <cell r="K1242"/>
          <cell r="L1242"/>
          <cell r="M1242" t="str">
            <v>0 / 0</v>
          </cell>
          <cell r="N1242">
            <v>0</v>
          </cell>
        </row>
        <row r="1243">
          <cell r="A1243"/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/>
          <cell r="G1243"/>
          <cell r="H1243"/>
          <cell r="I1243" t="str">
            <v>г. Навои, ул. И.Сино, д.1, ОАО Югпроммонтаж</v>
          </cell>
          <cell r="J1243" t="str">
            <v>YuPM (CS2592)</v>
          </cell>
          <cell r="K1243"/>
          <cell r="L1243"/>
          <cell r="M1243" t="str">
            <v>0 / 0</v>
          </cell>
          <cell r="N1243">
            <v>0</v>
          </cell>
        </row>
        <row r="1244">
          <cell r="A1244"/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/>
          <cell r="G1244"/>
          <cell r="H1244"/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/>
          <cell r="L1244"/>
          <cell r="M1244" t="str">
            <v>0 / 0</v>
          </cell>
          <cell r="N1244">
            <v>0</v>
          </cell>
        </row>
        <row r="1245">
          <cell r="A1245"/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/>
          <cell r="G1245"/>
          <cell r="H1245"/>
          <cell r="I1245" t="str">
            <v>г. Навои, ул. Х. Дустлиги, д.150</v>
          </cell>
          <cell r="J1245" t="str">
            <v>Navoi, 9 mkr-rn (CS2594)</v>
          </cell>
          <cell r="K1245"/>
          <cell r="L1245"/>
          <cell r="M1245" t="str">
            <v>0 / 0</v>
          </cell>
          <cell r="N1245">
            <v>0</v>
          </cell>
        </row>
        <row r="1246">
          <cell r="A1246"/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/>
          <cell r="G1246"/>
          <cell r="H1246"/>
          <cell r="I1246" t="str">
            <v>г. Навои, ул. А.Навои-11</v>
          </cell>
          <cell r="J1246" t="str">
            <v>Ofis MTS (CS2595)</v>
          </cell>
          <cell r="K1246"/>
          <cell r="L1246"/>
          <cell r="M1246" t="str">
            <v>0 / 0</v>
          </cell>
          <cell r="N1246">
            <v>0</v>
          </cell>
        </row>
        <row r="1247">
          <cell r="A1247"/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/>
          <cell r="G1247"/>
          <cell r="H1247"/>
          <cell r="I1247" t="str">
            <v>Карманинский р-н, с.Каттамачит, КВП Лубатон</v>
          </cell>
          <cell r="J1247" t="str">
            <v>Katta Machit (CS2596)</v>
          </cell>
          <cell r="K1247"/>
          <cell r="L1247"/>
          <cell r="M1247" t="str">
            <v>0 / 0</v>
          </cell>
          <cell r="N1247">
            <v>0</v>
          </cell>
        </row>
        <row r="1248">
          <cell r="A1248"/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/>
          <cell r="G1248"/>
          <cell r="H1248"/>
          <cell r="I1248" t="str">
            <v>г. Навои, ул. Галаба-137</v>
          </cell>
          <cell r="J1248" t="str">
            <v>Gulabad, d.137 (CS2597)</v>
          </cell>
          <cell r="K1248"/>
          <cell r="L1248"/>
          <cell r="M1248" t="str">
            <v>0 / 0</v>
          </cell>
          <cell r="N1248">
            <v>0</v>
          </cell>
        </row>
        <row r="1249">
          <cell r="A1249"/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/>
          <cell r="G1249"/>
          <cell r="H1249"/>
          <cell r="I1249" t="str">
            <v>Кармана тумани, Нарпай КФЙ, Учкун КВП</v>
          </cell>
          <cell r="J1249" t="str">
            <v>SVP Uchkun (CS2598)</v>
          </cell>
          <cell r="K1249"/>
          <cell r="L1249"/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/>
          <cell r="L1250"/>
          <cell r="M1250" t="str">
            <v xml:space="preserve">№155 от 07.02.2020 / </v>
          </cell>
          <cell r="N1250">
            <v>0</v>
          </cell>
        </row>
        <row r="1251">
          <cell r="A1251"/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/>
          <cell r="G1251"/>
          <cell r="H1251"/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/>
          <cell r="L1251"/>
          <cell r="M1251" t="str">
            <v>0 / 0</v>
          </cell>
          <cell r="N1251">
            <v>0</v>
          </cell>
        </row>
        <row r="1252">
          <cell r="A1252"/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/>
          <cell r="G1252"/>
          <cell r="H1252"/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/>
          <cell r="L1252"/>
          <cell r="M1252" t="str">
            <v>0 / 0</v>
          </cell>
          <cell r="N1252">
            <v>0</v>
          </cell>
        </row>
        <row r="1253">
          <cell r="A1253"/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/>
          <cell r="G1253"/>
          <cell r="H1253"/>
          <cell r="I1253" t="str">
            <v>Хатирчинский р-н, Хонака КФЙ, м-в Учкара</v>
          </cell>
          <cell r="J1253" t="str">
            <v>Uchkara (CS1983)</v>
          </cell>
          <cell r="K1253"/>
          <cell r="L1253"/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/>
          <cell r="H1254"/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/>
          <cell r="L1254"/>
          <cell r="M1254" t="str">
            <v>№2205 от 20.10.2021 / ТХ, ООС, ОПЗ</v>
          </cell>
          <cell r="N1254">
            <v>0</v>
          </cell>
        </row>
        <row r="1255">
          <cell r="A1255"/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/>
          <cell r="G1255"/>
          <cell r="H1255"/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/>
          <cell r="L1255"/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/>
          <cell r="L1256"/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/>
          <cell r="L1257"/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/>
          <cell r="L1258"/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/>
          <cell r="L1259"/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/>
          <cell r="L1260"/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/>
          <cell r="L1261"/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/>
          <cell r="L1262"/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/>
          <cell r="L1263"/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/>
          <cell r="L1264"/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/>
          <cell r="L1265"/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/>
          <cell r="L1266"/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/>
          <cell r="L1267"/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/>
          <cell r="L1268"/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/>
          <cell r="L1269"/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/>
          <cell r="L1270"/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/>
          <cell r="L1271"/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/>
          <cell r="L1272"/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/>
          <cell r="L1273"/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/>
          <cell r="L1274"/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/>
          <cell r="L1275"/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/>
          <cell r="L1276"/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/>
          <cell r="L1277"/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/>
          <cell r="L1278"/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/>
          <cell r="L1279"/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/>
          <cell r="L1280"/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/>
          <cell r="L1281"/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/>
          <cell r="L1282"/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/>
          <cell r="L1283"/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/>
          <cell r="L1284"/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/>
          <cell r="L1285"/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/>
          <cell r="L1286"/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/>
          <cell r="L1287"/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/>
          <cell r="L1288"/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/>
          <cell r="L1289"/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/>
          <cell r="L1290"/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/>
          <cell r="L1291"/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/>
          <cell r="L1292"/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/>
          <cell r="L1293"/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/>
          <cell r="L1294"/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/>
          <cell r="L1295"/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/>
          <cell r="L1296"/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/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/>
          <cell r="L1297"/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/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/>
          <cell r="L1298"/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/>
          <cell r="L1299"/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/>
          <cell r="L1300"/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/>
          <cell r="L1301"/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/>
          <cell r="L1302"/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/>
          <cell r="L1303"/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/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/>
          <cell r="L1304"/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/>
          <cell r="L1305"/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/>
          <cell r="L1306"/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/>
          <cell r="L1307"/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/>
          <cell r="L1308"/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/>
          <cell r="L1309"/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/>
          <cell r="L1310"/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/>
          <cell r="L1311"/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/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/>
          <cell r="L1312"/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/>
          <cell r="L1313"/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/>
          <cell r="L1314"/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/>
          <cell r="L1315"/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/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/>
          <cell r="L1316"/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/>
          <cell r="L1317"/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/>
          <cell r="L1318"/>
          <cell r="M1318" t="str">
            <v>№277/2023 от 14.02.2023 / КЖ КМ ОПЗ</v>
          </cell>
          <cell r="N1318" t="str">
            <v>3234_28.02.2023</v>
          </cell>
        </row>
        <row r="1319">
          <cell r="A1319"/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/>
          <cell r="G1319"/>
          <cell r="H1319"/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/>
          <cell r="L1319"/>
          <cell r="M1319" t="str">
            <v>0 / 0</v>
          </cell>
          <cell r="N1319">
            <v>0</v>
          </cell>
        </row>
        <row r="1320">
          <cell r="A1320"/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/>
          <cell r="G1320"/>
          <cell r="H1320"/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/>
          <cell r="L1320"/>
          <cell r="M1320" t="str">
            <v>0 / 0</v>
          </cell>
          <cell r="N1320">
            <v>0</v>
          </cell>
        </row>
        <row r="1321">
          <cell r="A1321"/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/>
          <cell r="G1321"/>
          <cell r="H1321"/>
          <cell r="I1321" t="str">
            <v>Наманганская обл, м-в Чадак,к. Резак, 20 контур</v>
          </cell>
          <cell r="J1321" t="str">
            <v>Kamchik-Mansur (CS4907)</v>
          </cell>
          <cell r="K1321"/>
          <cell r="L1321"/>
          <cell r="M1321" t="str">
            <v>0 / 0</v>
          </cell>
          <cell r="N1321">
            <v>0</v>
          </cell>
        </row>
        <row r="1322">
          <cell r="A1322"/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/>
          <cell r="G1322"/>
          <cell r="H1322"/>
          <cell r="I1322" t="str">
            <v>Наманганская обл, м-в Чадак,к. Резак, 40 контур</v>
          </cell>
          <cell r="J1322" t="str">
            <v>Kamchik-Holm (CS4909)</v>
          </cell>
          <cell r="K1322"/>
          <cell r="L1322"/>
          <cell r="M1322" t="str">
            <v>0 / 0</v>
          </cell>
          <cell r="N1322">
            <v>0</v>
          </cell>
        </row>
        <row r="1323">
          <cell r="A1323"/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/>
          <cell r="G1323"/>
          <cell r="H1323"/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/>
          <cell r="L1323"/>
          <cell r="M1323" t="str">
            <v>0 / 0</v>
          </cell>
          <cell r="N1323">
            <v>0</v>
          </cell>
        </row>
        <row r="1324">
          <cell r="A1324"/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/>
          <cell r="G1324"/>
          <cell r="H1324"/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/>
          <cell r="L1324"/>
          <cell r="M1324" t="str">
            <v>0 / 0</v>
          </cell>
          <cell r="N1324">
            <v>0</v>
          </cell>
        </row>
        <row r="1325">
          <cell r="A1325"/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/>
          <cell r="G1325"/>
          <cell r="H1325"/>
          <cell r="I1325" t="str">
            <v>Нам.обл., Папский р- н, Санг КФЙ, зд. С/С Санг</v>
          </cell>
          <cell r="J1325" t="str">
            <v>Sang (CS2252)</v>
          </cell>
          <cell r="K1325"/>
          <cell r="L1325"/>
          <cell r="M1325" t="str">
            <v>0 / 0</v>
          </cell>
          <cell r="N1325">
            <v>0</v>
          </cell>
        </row>
        <row r="1326">
          <cell r="A1326"/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/>
          <cell r="G1326"/>
          <cell r="H1326"/>
          <cell r="I1326" t="str">
            <v>Таракурганский р-н, Шаханд КФЙ</v>
          </cell>
          <cell r="J1326" t="str">
            <v>Shahand (CS2209)</v>
          </cell>
          <cell r="K1326"/>
          <cell r="L1326"/>
          <cell r="M1326" t="str">
            <v>0 / 0</v>
          </cell>
          <cell r="N1326">
            <v>0</v>
          </cell>
        </row>
        <row r="1327">
          <cell r="A1327"/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/>
          <cell r="G1327"/>
          <cell r="H1327"/>
          <cell r="I1327" t="str">
            <v>Мингбулокский р-н, Олтинкул КФЙ, Узгариш МФЙ</v>
          </cell>
          <cell r="J1327" t="str">
            <v>Uzgarish (CS2296)</v>
          </cell>
          <cell r="K1327"/>
          <cell r="L1327"/>
          <cell r="M1327" t="str">
            <v>0 / 0</v>
          </cell>
          <cell r="N1327">
            <v>0</v>
          </cell>
        </row>
        <row r="1328">
          <cell r="A1328"/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/>
          <cell r="G1328"/>
          <cell r="H1328"/>
          <cell r="I1328" t="str">
            <v>г. Наманган, ул. Зие, д. 10, ООО Element Paint</v>
          </cell>
          <cell r="J1328" t="str">
            <v>M-v Xamza (CS2228)</v>
          </cell>
          <cell r="K1328"/>
          <cell r="L1328"/>
          <cell r="M1328" t="str">
            <v>0 / 0</v>
          </cell>
          <cell r="N1328">
            <v>0</v>
          </cell>
        </row>
        <row r="1329">
          <cell r="A1329"/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/>
          <cell r="G1329"/>
          <cell r="H1329"/>
          <cell r="I1329" t="str">
            <v>г.Наманган,ул.Н.Намангоний, д.18</v>
          </cell>
          <cell r="J1329" t="str">
            <v>Proektniy institut (CS2212)</v>
          </cell>
          <cell r="K1329"/>
          <cell r="L1329"/>
          <cell r="M1329" t="str">
            <v>0 / 0</v>
          </cell>
          <cell r="N1329">
            <v>0</v>
          </cell>
        </row>
        <row r="1330">
          <cell r="A1330"/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/>
          <cell r="G1330"/>
          <cell r="H1330"/>
          <cell r="I1330" t="str">
            <v>г.Наманган,  ул. Янгиобод,  д.46, шк.№25</v>
          </cell>
          <cell r="J1330" t="str">
            <v>Yangiabad (CS2272)</v>
          </cell>
          <cell r="K1330"/>
          <cell r="L1330"/>
          <cell r="M1330" t="str">
            <v>0 / 0</v>
          </cell>
          <cell r="N1330">
            <v>0</v>
          </cell>
        </row>
        <row r="1331">
          <cell r="A1331"/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/>
          <cell r="G1331"/>
          <cell r="H1331"/>
          <cell r="I1331" t="str">
            <v>г. Наманган, ул.Янгикургон, д.5</v>
          </cell>
          <cell r="J1331" t="str">
            <v>Avtokolonna (CS2218)</v>
          </cell>
          <cell r="K1331"/>
          <cell r="L1331"/>
          <cell r="M1331" t="str">
            <v>0 / 0</v>
          </cell>
          <cell r="N1331">
            <v>0</v>
          </cell>
        </row>
        <row r="1332">
          <cell r="A1332"/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/>
          <cell r="G1332"/>
          <cell r="H1332"/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/>
          <cell r="L1332"/>
          <cell r="M1332" t="str">
            <v>0 / 0</v>
          </cell>
          <cell r="N1332">
            <v>0</v>
          </cell>
        </row>
        <row r="1333">
          <cell r="A1333"/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/>
          <cell r="G1333"/>
          <cell r="H1333"/>
          <cell r="I1333" t="str">
            <v>г. Наманган, ул.Навоий, д.7</v>
          </cell>
          <cell r="J1333" t="str">
            <v>Maishiy hizmat (CS2220)</v>
          </cell>
          <cell r="K1333"/>
          <cell r="L1333"/>
          <cell r="M1333" t="str">
            <v>0 / 0</v>
          </cell>
          <cell r="N1333">
            <v>0</v>
          </cell>
        </row>
        <row r="1334">
          <cell r="A1334"/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/>
          <cell r="G1334"/>
          <cell r="H1334"/>
          <cell r="I1334" t="str">
            <v>г. Наманган, ул.Беруний, д. 2</v>
          </cell>
          <cell r="J1334" t="str">
            <v>A/S Naberejnaya (CS2219)</v>
          </cell>
          <cell r="K1334"/>
          <cell r="L1334"/>
          <cell r="M1334" t="str">
            <v>0 / 0</v>
          </cell>
          <cell r="N1334">
            <v>0</v>
          </cell>
        </row>
        <row r="1335">
          <cell r="A1335"/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/>
          <cell r="G1335"/>
          <cell r="H1335"/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/>
          <cell r="L1335"/>
          <cell r="M1335" t="str">
            <v>0 / 0</v>
          </cell>
          <cell r="N1335">
            <v>0</v>
          </cell>
        </row>
        <row r="1336">
          <cell r="A1336"/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/>
          <cell r="G1336"/>
          <cell r="H1336"/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/>
          <cell r="L1336"/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/>
          <cell r="L1337"/>
          <cell r="M1337" t="str">
            <v xml:space="preserve">№1897 от 10.12.2020 / </v>
          </cell>
          <cell r="N1337">
            <v>0</v>
          </cell>
        </row>
        <row r="1338">
          <cell r="A1338"/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/>
          <cell r="G1338"/>
          <cell r="H1338"/>
          <cell r="I1338" t="str">
            <v>Нам. обл., Наманганский р-н, пос. Шуркурган, КХК</v>
          </cell>
          <cell r="J1338" t="str">
            <v>Shurkurgon (CS1228)</v>
          </cell>
          <cell r="K1338"/>
          <cell r="L1338"/>
          <cell r="M1338" t="str">
            <v>0 / 0</v>
          </cell>
          <cell r="N1338">
            <v>0</v>
          </cell>
        </row>
        <row r="1339">
          <cell r="A1339"/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/>
          <cell r="G1339"/>
          <cell r="H1339"/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/>
          <cell r="L1339"/>
          <cell r="M1339" t="str">
            <v>0 / 0</v>
          </cell>
          <cell r="N1339">
            <v>0</v>
          </cell>
        </row>
        <row r="1340">
          <cell r="A1340"/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/>
          <cell r="G1340"/>
          <cell r="H1340"/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/>
          <cell r="L1340"/>
          <cell r="M1340" t="str">
            <v>0 / 0</v>
          </cell>
          <cell r="N1340">
            <v>0</v>
          </cell>
        </row>
        <row r="1341">
          <cell r="A1341"/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/>
          <cell r="G1341"/>
          <cell r="H1341"/>
          <cell r="I1341" t="str">
            <v>Нам обл.,Уйчинский р-н, Джидакапа КФЙ</v>
          </cell>
          <cell r="J1341" t="str">
            <v>Jidakapa (CS2246)</v>
          </cell>
          <cell r="K1341"/>
          <cell r="L1341"/>
          <cell r="M1341" t="str">
            <v>0 / 0</v>
          </cell>
          <cell r="N1341">
            <v>0</v>
          </cell>
        </row>
        <row r="1342">
          <cell r="A1342"/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/>
          <cell r="G1342"/>
          <cell r="H1342"/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/>
          <cell r="L1342"/>
          <cell r="M1342" t="str">
            <v>0 / 0</v>
          </cell>
          <cell r="N1342">
            <v>0</v>
          </cell>
        </row>
        <row r="1343">
          <cell r="A1343"/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/>
          <cell r="G1343"/>
          <cell r="H1343"/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/>
          <cell r="L1343"/>
          <cell r="M1343" t="str">
            <v>0 / 0</v>
          </cell>
          <cell r="N1343">
            <v>0</v>
          </cell>
        </row>
        <row r="1344">
          <cell r="A1344"/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/>
          <cell r="G1344"/>
          <cell r="H1344"/>
          <cell r="I1344" t="str">
            <v>г. Наманган, АТС-24</v>
          </cell>
          <cell r="J1344" t="str">
            <v>ATS-24 (CS0245)</v>
          </cell>
          <cell r="K1344"/>
          <cell r="L1344"/>
          <cell r="M1344" t="str">
            <v>0 / 0</v>
          </cell>
          <cell r="N1344">
            <v>0</v>
          </cell>
        </row>
        <row r="1345">
          <cell r="A1345"/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/>
          <cell r="G1345"/>
          <cell r="H1345"/>
          <cell r="I1345" t="str">
            <v>Папский р-н, насосная станция</v>
          </cell>
          <cell r="J1345" t="str">
            <v>PRS Nasosnaya (CS1225)</v>
          </cell>
          <cell r="K1345"/>
          <cell r="L1345"/>
          <cell r="M1345" t="str">
            <v>0 / 0</v>
          </cell>
          <cell r="N1345">
            <v>0</v>
          </cell>
        </row>
        <row r="1346">
          <cell r="A1346"/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/>
          <cell r="G1346"/>
          <cell r="H1346"/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/>
          <cell r="L1346"/>
          <cell r="M1346" t="str">
            <v>0 / 0</v>
          </cell>
          <cell r="N1346">
            <v>0</v>
          </cell>
        </row>
        <row r="1347">
          <cell r="A1347"/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/>
          <cell r="G1347"/>
          <cell r="H1347"/>
          <cell r="I1347" t="str">
            <v>Нам.обл.,Пап р-н,пос.Пунган, универмаг</v>
          </cell>
          <cell r="J1347" t="str">
            <v>Pungan (CS2210)</v>
          </cell>
          <cell r="K1347"/>
          <cell r="L1347"/>
          <cell r="M1347" t="str">
            <v>0 / 0</v>
          </cell>
          <cell r="N1347">
            <v>0</v>
          </cell>
        </row>
        <row r="1348">
          <cell r="A1348"/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/>
          <cell r="G1348"/>
          <cell r="H1348"/>
          <cell r="I1348" t="str">
            <v>Папский р-н,  Маданийат кфй</v>
          </cell>
          <cell r="J1348" t="str">
            <v>Madaniyat (CS2248)</v>
          </cell>
          <cell r="K1348"/>
          <cell r="L1348"/>
          <cell r="M1348" t="str">
            <v>0 / 0</v>
          </cell>
          <cell r="N1348">
            <v>0</v>
          </cell>
        </row>
        <row r="1349">
          <cell r="A1349"/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/>
          <cell r="G1349"/>
          <cell r="H1349"/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/>
          <cell r="L1349"/>
          <cell r="M1349" t="str">
            <v>0 / 0</v>
          </cell>
          <cell r="N1349">
            <v>0</v>
          </cell>
        </row>
        <row r="1350">
          <cell r="A1350"/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/>
          <cell r="G1350"/>
          <cell r="H1350"/>
          <cell r="I1350" t="str">
            <v>Наманган обл., Папский р-н, Янгиер КФЙ</v>
          </cell>
          <cell r="J1350" t="str">
            <v>Yangier (CS2250)</v>
          </cell>
          <cell r="K1350"/>
          <cell r="L1350"/>
          <cell r="M1350" t="str">
            <v>0 / 0</v>
          </cell>
          <cell r="N1350">
            <v>0</v>
          </cell>
        </row>
        <row r="1351">
          <cell r="A1351"/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/>
          <cell r="G1351"/>
          <cell r="H1351"/>
          <cell r="I1351" t="str">
            <v>Наманган. обл., г. Чуст, ул. Суфизода, д.23</v>
          </cell>
          <cell r="J1351" t="str">
            <v>Nasosnaya (CS2242)</v>
          </cell>
          <cell r="K1351"/>
          <cell r="L1351"/>
          <cell r="M1351" t="str">
            <v>0 / 0</v>
          </cell>
          <cell r="N1351">
            <v>0</v>
          </cell>
        </row>
        <row r="1352">
          <cell r="A1352"/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/>
          <cell r="G1352"/>
          <cell r="H1352"/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/>
          <cell r="L1352"/>
          <cell r="M1352" t="str">
            <v>0 / 0</v>
          </cell>
          <cell r="N1352">
            <v>0</v>
          </cell>
        </row>
        <row r="1353">
          <cell r="A1353"/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/>
          <cell r="G1353"/>
          <cell r="H1353"/>
          <cell r="I1353" t="str">
            <v>Чустинский р-н, Резаксой КФЙ, ХК Чуст Металлом</v>
          </cell>
          <cell r="J1353" t="str">
            <v>Chust-Chermet (CS1251)</v>
          </cell>
          <cell r="K1353"/>
          <cell r="L1353"/>
          <cell r="M1353" t="str">
            <v>0 / 0</v>
          </cell>
          <cell r="N1353">
            <v>0</v>
          </cell>
        </row>
        <row r="1354">
          <cell r="A1354"/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/>
          <cell r="G1354"/>
          <cell r="H1354"/>
          <cell r="I1354" t="str">
            <v>Чустский р-н, Баймок МФЙ, ул. Навои-1, колледж</v>
          </cell>
          <cell r="J1354" t="str">
            <v>Boymok (CS1233)</v>
          </cell>
          <cell r="K1354"/>
          <cell r="L1354"/>
          <cell r="M1354" t="str">
            <v>0 / 0</v>
          </cell>
          <cell r="N1354">
            <v>0</v>
          </cell>
        </row>
        <row r="1355">
          <cell r="A1355"/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/>
          <cell r="G1355"/>
          <cell r="H1355"/>
          <cell r="I1355" t="str">
            <v>Туракурганский р-н, с. Шахидон,зона отдыха</v>
          </cell>
          <cell r="J1355" t="str">
            <v>Shakhidon (CS2203)</v>
          </cell>
          <cell r="K1355"/>
          <cell r="L1355"/>
          <cell r="M1355" t="str">
            <v>0 / 0</v>
          </cell>
          <cell r="N1355">
            <v>0</v>
          </cell>
        </row>
        <row r="1356">
          <cell r="A1356"/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/>
          <cell r="G1356"/>
          <cell r="H1356"/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/>
          <cell r="L1356"/>
          <cell r="M1356" t="str">
            <v>0 / 0</v>
          </cell>
          <cell r="N1356">
            <v>0</v>
          </cell>
        </row>
        <row r="1357">
          <cell r="A1357"/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/>
          <cell r="G1357"/>
          <cell r="H1357"/>
          <cell r="I1357" t="str">
            <v>Касансайский р-н,  Чиндовул КФЙ (МУЧСНЖ)</v>
          </cell>
          <cell r="J1357" t="str">
            <v>Chindaul (CS2240)</v>
          </cell>
          <cell r="K1357"/>
          <cell r="L1357"/>
          <cell r="M1357" t="str">
            <v>0 / 0</v>
          </cell>
          <cell r="N1357">
            <v>0</v>
          </cell>
        </row>
        <row r="1358">
          <cell r="A1358"/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/>
          <cell r="G1358"/>
          <cell r="H1358"/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/>
          <cell r="L1358"/>
          <cell r="M1358" t="str">
            <v>0 / 0</v>
          </cell>
          <cell r="N1358">
            <v>0</v>
          </cell>
        </row>
        <row r="1359">
          <cell r="A1359"/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/>
          <cell r="G1359"/>
          <cell r="H1359"/>
          <cell r="I1359" t="str">
            <v>Нам.обл., Туракурганский р-н, Акташ КФЙ</v>
          </cell>
          <cell r="J1359" t="str">
            <v>Aktash (CS2256)</v>
          </cell>
          <cell r="K1359"/>
          <cell r="L1359"/>
          <cell r="M1359" t="str">
            <v>0 / 0</v>
          </cell>
          <cell r="N1359">
            <v>0</v>
          </cell>
        </row>
        <row r="1360">
          <cell r="A1360"/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/>
          <cell r="G1360"/>
          <cell r="H1360"/>
          <cell r="I1360" t="str">
            <v>Наманган паранда МЧЖ</v>
          </cell>
          <cell r="J1360" t="str">
            <v>Ptizefabrika (CS1256)</v>
          </cell>
          <cell r="K1360"/>
          <cell r="L1360"/>
          <cell r="M1360" t="str">
            <v>0 / 0</v>
          </cell>
          <cell r="N1360">
            <v>0</v>
          </cell>
        </row>
        <row r="1361">
          <cell r="A1361"/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/>
          <cell r="G1361"/>
          <cell r="H1361"/>
          <cell r="I1361" t="str">
            <v>Наманган обл. г. Касансай  ул.Навоий д.12 зд  РУС</v>
          </cell>
          <cell r="J1361" t="str">
            <v>Kasansay (CS0238)</v>
          </cell>
          <cell r="K1361"/>
          <cell r="L1361"/>
          <cell r="M1361" t="str">
            <v>0 / 0</v>
          </cell>
          <cell r="N1361">
            <v>0</v>
          </cell>
        </row>
        <row r="1362">
          <cell r="A1362"/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/>
          <cell r="G1362"/>
          <cell r="H1362"/>
          <cell r="I1362" t="str">
            <v>Наманган тумани, Тепакурган СФУ</v>
          </cell>
          <cell r="J1362" t="str">
            <v>Tepakurgan (CS1200)</v>
          </cell>
          <cell r="K1362"/>
          <cell r="L1362"/>
          <cell r="M1362" t="str">
            <v>0 / 0</v>
          </cell>
          <cell r="N1362">
            <v>0</v>
          </cell>
        </row>
        <row r="1363">
          <cell r="A1363"/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/>
          <cell r="G1363"/>
          <cell r="H1363"/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/>
          <cell r="L1363"/>
          <cell r="M1363" t="str">
            <v>0 / 0</v>
          </cell>
          <cell r="N1363">
            <v>0</v>
          </cell>
        </row>
        <row r="1364">
          <cell r="A1364"/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/>
          <cell r="G1364"/>
          <cell r="H1364"/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/>
          <cell r="L1364"/>
          <cell r="M1364" t="str">
            <v>0 / 0</v>
          </cell>
          <cell r="N1364">
            <v>0</v>
          </cell>
        </row>
        <row r="1365">
          <cell r="A1365"/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/>
          <cell r="G1365"/>
          <cell r="H1365"/>
          <cell r="I1365" t="str">
            <v>г. Наманган, 2-микр., ул. Спортсменов-1</v>
          </cell>
          <cell r="J1365" t="str">
            <v>Kasb-hunar kollej (CS2269)</v>
          </cell>
          <cell r="K1365"/>
          <cell r="L1365"/>
          <cell r="M1365" t="str">
            <v>0 / 0</v>
          </cell>
          <cell r="N1365">
            <v>0</v>
          </cell>
        </row>
        <row r="1366">
          <cell r="A1366"/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/>
          <cell r="G1366"/>
          <cell r="H1366"/>
          <cell r="I1366" t="str">
            <v>г. Наманган 3-мк.рн</v>
          </cell>
          <cell r="J1366" t="str">
            <v>Salon Daewoo (CS2224)</v>
          </cell>
          <cell r="K1366"/>
          <cell r="L1366"/>
          <cell r="M1366" t="str">
            <v>0 / 0</v>
          </cell>
          <cell r="N1366">
            <v>0</v>
          </cell>
        </row>
        <row r="1367">
          <cell r="A1367"/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/>
          <cell r="G1367"/>
          <cell r="H1367"/>
          <cell r="I1367" t="str">
            <v>Наманган обл.п. Ташбулак, зд. РУС</v>
          </cell>
          <cell r="J1367" t="str">
            <v>Tashbulak (CS0247)</v>
          </cell>
          <cell r="K1367"/>
          <cell r="L1367"/>
          <cell r="M1367" t="str">
            <v>0 / 0</v>
          </cell>
          <cell r="N1367">
            <v>0</v>
          </cell>
        </row>
        <row r="1368">
          <cell r="A1368"/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/>
          <cell r="G1368"/>
          <cell r="H1368"/>
          <cell r="I1368" t="str">
            <v>г.Наманган,3 мк р-н, д3, Дворец БУИМ</v>
          </cell>
          <cell r="J1368" t="str">
            <v>Davlyatabad (CS0231)</v>
          </cell>
          <cell r="K1368"/>
          <cell r="L1368"/>
          <cell r="M1368" t="str">
            <v>0 / 0</v>
          </cell>
          <cell r="N1368">
            <v>0</v>
          </cell>
        </row>
        <row r="1369">
          <cell r="A1369"/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/>
          <cell r="G1369"/>
          <cell r="H1369"/>
          <cell r="I1369" t="str">
            <v>г. Наманган, Давлатабадский р-н,  5-мк.рн, АТС-232</v>
          </cell>
          <cell r="J1369" t="str">
            <v>ATS-232 (CS2225)</v>
          </cell>
          <cell r="K1369"/>
          <cell r="L1369"/>
          <cell r="M1369" t="str">
            <v>0 / 0</v>
          </cell>
          <cell r="N1369">
            <v>0</v>
          </cell>
        </row>
        <row r="1370">
          <cell r="A1370"/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/>
          <cell r="G1370"/>
          <cell r="H1370"/>
          <cell r="I1370" t="str">
            <v>г.Наманган.,4-мк-рн.,зд.УНС</v>
          </cell>
          <cell r="J1370" t="str">
            <v>UNS (CS2215)</v>
          </cell>
          <cell r="K1370"/>
          <cell r="L1370"/>
          <cell r="M1370" t="str">
            <v>0 / 0</v>
          </cell>
          <cell r="N1370">
            <v>0</v>
          </cell>
        </row>
        <row r="1371">
          <cell r="A1371"/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/>
          <cell r="G1371"/>
          <cell r="H1371"/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/>
          <cell r="L1371"/>
          <cell r="M1371" t="str">
            <v>0 / 0</v>
          </cell>
          <cell r="N1371">
            <v>0</v>
          </cell>
        </row>
        <row r="1372">
          <cell r="A1372"/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/>
          <cell r="G1372"/>
          <cell r="H1372"/>
          <cell r="I1372" t="str">
            <v>Наманганский р-н, Винзавод Наманганвино</v>
          </cell>
          <cell r="J1372" t="str">
            <v>Vinzavod (CS0547)</v>
          </cell>
          <cell r="K1372"/>
          <cell r="L1372"/>
          <cell r="M1372" t="str">
            <v>0 / 0</v>
          </cell>
          <cell r="N1372">
            <v>0</v>
          </cell>
        </row>
        <row r="1373">
          <cell r="A1373"/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/>
          <cell r="G1373"/>
          <cell r="H1373"/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/>
          <cell r="L1373"/>
          <cell r="M1373" t="str">
            <v>0 / 0</v>
          </cell>
          <cell r="N1373">
            <v>0</v>
          </cell>
        </row>
        <row r="1374">
          <cell r="A1374"/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/>
          <cell r="G1374"/>
          <cell r="H1374"/>
          <cell r="I1374" t="str">
            <v>г.Наманган, ул.Дустлик, 18</v>
          </cell>
          <cell r="J1374" t="str">
            <v>Gossnab (CS0545)</v>
          </cell>
          <cell r="K1374"/>
          <cell r="L1374"/>
          <cell r="M1374" t="str">
            <v>0 / 0</v>
          </cell>
          <cell r="N1374">
            <v>0</v>
          </cell>
        </row>
        <row r="1375">
          <cell r="A1375"/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/>
          <cell r="G1375"/>
          <cell r="H1375"/>
          <cell r="I1375" t="str">
            <v>г. Наманган, ул. Оромгох, Кумуш-Тола МЧЖ</v>
          </cell>
          <cell r="J1375" t="str">
            <v>Oromgox (CS2217)</v>
          </cell>
          <cell r="K1375"/>
          <cell r="L1375"/>
          <cell r="M1375" t="str">
            <v>0 / 0</v>
          </cell>
          <cell r="N1375">
            <v>0</v>
          </cell>
        </row>
        <row r="1376">
          <cell r="A1376"/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/>
          <cell r="G1376"/>
          <cell r="H1376"/>
          <cell r="I1376" t="str">
            <v>Наманганская обл., г.Наманган, пр-т .Дустлик, д.12</v>
          </cell>
          <cell r="J1376" t="str">
            <v>Fitnes club (CS0821)</v>
          </cell>
          <cell r="K1376"/>
          <cell r="L1376"/>
          <cell r="M1376" t="str">
            <v>0 / 0</v>
          </cell>
          <cell r="N1376">
            <v>0</v>
          </cell>
        </row>
        <row r="1377">
          <cell r="A1377"/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/>
          <cell r="G1377"/>
          <cell r="H1377"/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/>
          <cell r="L1377"/>
          <cell r="M1377" t="str">
            <v>0 / 0</v>
          </cell>
          <cell r="N1377">
            <v>0</v>
          </cell>
        </row>
        <row r="1378">
          <cell r="A1378"/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/>
          <cell r="H1378"/>
          <cell r="I1378" t="str">
            <v>г. Наманган, ул.Ахси, д.205</v>
          </cell>
          <cell r="J1378" t="str">
            <v>Zarkent-most (CS2227)</v>
          </cell>
          <cell r="K1378"/>
          <cell r="L1378"/>
          <cell r="M1378" t="str">
            <v>0 / 0</v>
          </cell>
          <cell r="N1378">
            <v>0</v>
          </cell>
        </row>
        <row r="1379">
          <cell r="A1379"/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/>
          <cell r="G1379"/>
          <cell r="H1379"/>
          <cell r="I1379" t="str">
            <v>г.Наманган. ул.Косонсой, 45, МЧЖ «Наманган ТЭК»</v>
          </cell>
          <cell r="J1379" t="str">
            <v>TEP (CS2266)</v>
          </cell>
          <cell r="K1379"/>
          <cell r="L1379"/>
          <cell r="M1379" t="str">
            <v>0 / 0</v>
          </cell>
          <cell r="N1379">
            <v>0</v>
          </cell>
        </row>
        <row r="1380">
          <cell r="A1380"/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/>
          <cell r="G1380"/>
          <cell r="H1380"/>
          <cell r="I1380" t="str">
            <v>Наманганская обл., г. Наманган, ул.  А.Темура, д.54</v>
          </cell>
          <cell r="J1380" t="str">
            <v>Pochtamt (CS2222)</v>
          </cell>
          <cell r="K1380"/>
          <cell r="L1380"/>
          <cell r="M1380" t="str">
            <v>0 / 0</v>
          </cell>
          <cell r="N1380">
            <v>0</v>
          </cell>
        </row>
        <row r="1381">
          <cell r="A1381"/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/>
          <cell r="G1381"/>
          <cell r="H1381"/>
          <cell r="I1381" t="str">
            <v>г. Наманган, ул. Навоий, д. 53</v>
          </cell>
          <cell r="J1381" t="str">
            <v>Poliklinika №3 (CS0232)</v>
          </cell>
          <cell r="K1381"/>
          <cell r="L1381"/>
          <cell r="M1381" t="str">
            <v>0 / 0</v>
          </cell>
          <cell r="N1381">
            <v>0</v>
          </cell>
        </row>
        <row r="1382">
          <cell r="A1382"/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/>
          <cell r="G1382"/>
          <cell r="H1382"/>
          <cell r="I1382" t="str">
            <v>Наманганская обл., г.Наманган,м-в Гузал, РТС Алтай</v>
          </cell>
          <cell r="J1382" t="str">
            <v>Altay (CS0205)</v>
          </cell>
          <cell r="K1382"/>
          <cell r="L1382"/>
          <cell r="M1382" t="str">
            <v>0 / 0</v>
          </cell>
          <cell r="N1382">
            <v>0</v>
          </cell>
        </row>
        <row r="1383">
          <cell r="A1383"/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/>
          <cell r="G1383"/>
          <cell r="H1383"/>
          <cell r="I1383" t="str">
            <v>Наманганский р-н,  Алахамак КФЙ</v>
          </cell>
          <cell r="J1383" t="str">
            <v>Alakhamak (CS2260)</v>
          </cell>
          <cell r="K1383"/>
          <cell r="L1383"/>
          <cell r="M1383" t="str">
            <v>0 / 0</v>
          </cell>
          <cell r="N1383">
            <v>0</v>
          </cell>
        </row>
        <row r="1384">
          <cell r="A1384"/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/>
          <cell r="G1384"/>
          <cell r="H1384"/>
          <cell r="I1384" t="str">
            <v>г. Наманган, ул. А. Навоий-3</v>
          </cell>
          <cell r="J1384" t="str">
            <v>Muzikalniy kollej (CS2282)</v>
          </cell>
          <cell r="K1384"/>
          <cell r="L1384"/>
          <cell r="M1384" t="str">
            <v>0 / 0</v>
          </cell>
          <cell r="N1384">
            <v>0</v>
          </cell>
        </row>
        <row r="1385">
          <cell r="A1385"/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/>
          <cell r="G1385"/>
          <cell r="H1385"/>
          <cell r="I1385" t="str">
            <v>г.Наманган, ул.Кокандская, 85</v>
          </cell>
          <cell r="J1385" t="str">
            <v>Gorbolnica (CS0548)</v>
          </cell>
          <cell r="K1385"/>
          <cell r="L1385"/>
          <cell r="M1385" t="str">
            <v>0 / 0</v>
          </cell>
          <cell r="N1385">
            <v>0</v>
          </cell>
        </row>
        <row r="1386">
          <cell r="A1386"/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/>
          <cell r="G1386"/>
          <cell r="H1386"/>
          <cell r="I1386" t="str">
            <v>г.Наманган, ул.Навои, 9</v>
          </cell>
          <cell r="J1386" t="str">
            <v>OblGaz (CS0822)</v>
          </cell>
          <cell r="K1386"/>
          <cell r="L1386"/>
          <cell r="M1386" t="str">
            <v>0 / 0</v>
          </cell>
          <cell r="N1386">
            <v>0</v>
          </cell>
        </row>
        <row r="1387">
          <cell r="A1387"/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/>
          <cell r="G1387"/>
          <cell r="H1387"/>
          <cell r="I1387" t="str">
            <v>г.Наманган, ул.Рахимова, 57</v>
          </cell>
          <cell r="J1387" t="str">
            <v>AMTS (CS0546)</v>
          </cell>
          <cell r="K1387"/>
          <cell r="L1387"/>
          <cell r="M1387" t="str">
            <v>0 / 0</v>
          </cell>
          <cell r="N1387">
            <v>0</v>
          </cell>
        </row>
        <row r="1388">
          <cell r="A1388"/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/>
          <cell r="G1388"/>
          <cell r="H1388"/>
          <cell r="I1388" t="str">
            <v>г. Наманган, ул. А.Хужаева-29</v>
          </cell>
          <cell r="J1388" t="str">
            <v>Oblmestprom (CS2285)</v>
          </cell>
          <cell r="K1388"/>
          <cell r="L1388"/>
          <cell r="M1388" t="str">
            <v>0 / 0</v>
          </cell>
          <cell r="N1388">
            <v>0</v>
          </cell>
        </row>
        <row r="1389">
          <cell r="A1389"/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/>
          <cell r="G1389"/>
          <cell r="H1389"/>
          <cell r="I1389" t="str">
            <v>г.Наманган, ул.Маргиланская, 218</v>
          </cell>
          <cell r="J1389" t="str">
            <v>Myasokombinat (CS0824)</v>
          </cell>
          <cell r="K1389"/>
          <cell r="L1389"/>
          <cell r="M1389" t="str">
            <v>0 / 0</v>
          </cell>
          <cell r="N1389">
            <v>0</v>
          </cell>
        </row>
        <row r="1390">
          <cell r="A1390"/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/>
          <cell r="G1390"/>
          <cell r="H1390"/>
          <cell r="I1390" t="str">
            <v>Нам. обл., Янгикурганский р-н, Карачашуркент КФЙ</v>
          </cell>
          <cell r="J1390" t="str">
            <v>Karapalvan (CS2235)</v>
          </cell>
          <cell r="K1390"/>
          <cell r="L1390"/>
          <cell r="M1390" t="str">
            <v>0 / 0</v>
          </cell>
          <cell r="N1390">
            <v>0</v>
          </cell>
        </row>
        <row r="1391">
          <cell r="A1391"/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/>
          <cell r="G1391"/>
          <cell r="H1391"/>
          <cell r="I1391" t="str">
            <v>г.Наманган ,гостиница Чорсу</v>
          </cell>
          <cell r="J1391" t="str">
            <v>Chorsu (CS2214)</v>
          </cell>
          <cell r="K1391"/>
          <cell r="L1391"/>
          <cell r="M1391" t="str">
            <v>0 / 0</v>
          </cell>
          <cell r="N1391">
            <v>0</v>
          </cell>
        </row>
        <row r="1392">
          <cell r="A1392"/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/>
          <cell r="G1392"/>
          <cell r="H1392"/>
          <cell r="I1392" t="str">
            <v>г.Наманган,ул. Бобуршох, д.145</v>
          </cell>
          <cell r="J1392" t="str">
            <v>Lola (CS0208)</v>
          </cell>
          <cell r="K1392"/>
          <cell r="L1392"/>
          <cell r="M1392" t="str">
            <v>0 / 0</v>
          </cell>
          <cell r="N1392">
            <v>0</v>
          </cell>
        </row>
        <row r="1393">
          <cell r="A1393"/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/>
          <cell r="G1393"/>
          <cell r="H1393"/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/>
          <cell r="L1393"/>
          <cell r="M1393" t="str">
            <v>0 / 0</v>
          </cell>
          <cell r="N1393">
            <v>0</v>
          </cell>
        </row>
        <row r="1394">
          <cell r="A1394"/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/>
          <cell r="G1394"/>
          <cell r="H1394"/>
          <cell r="I1394" t="str">
            <v>г.Наманган, рынок Жахон бозор</v>
          </cell>
          <cell r="J1394" t="str">
            <v>Jahon bozor (CS2213)</v>
          </cell>
          <cell r="K1394"/>
          <cell r="L1394"/>
          <cell r="M1394" t="str">
            <v>0 / 0</v>
          </cell>
          <cell r="N1394">
            <v>0</v>
          </cell>
        </row>
        <row r="1395">
          <cell r="A1395"/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/>
          <cell r="G1395"/>
          <cell r="H1395"/>
          <cell r="I1395" t="str">
            <v>г.Наманган ,м-в Тахтакуприк, зд. котельного з-да</v>
          </cell>
          <cell r="J1395" t="str">
            <v>Tahtakuprik (CS2216)</v>
          </cell>
          <cell r="K1395"/>
          <cell r="L1395"/>
          <cell r="M1395" t="str">
            <v>0 / 0</v>
          </cell>
          <cell r="N1395">
            <v>0</v>
          </cell>
        </row>
        <row r="1396">
          <cell r="A1396"/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/>
          <cell r="G1396"/>
          <cell r="H1396"/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/>
          <cell r="L1396"/>
          <cell r="M1396" t="str">
            <v>0 / 0</v>
          </cell>
          <cell r="N1396">
            <v>0</v>
          </cell>
        </row>
        <row r="1397">
          <cell r="A1397"/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/>
          <cell r="G1397"/>
          <cell r="H1397"/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/>
          <cell r="L1397"/>
          <cell r="M1397" t="str">
            <v>0 / 0</v>
          </cell>
          <cell r="N1397">
            <v>0</v>
          </cell>
        </row>
        <row r="1398">
          <cell r="A1398"/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/>
          <cell r="G1398"/>
          <cell r="H1398"/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/>
          <cell r="L1398"/>
          <cell r="M1398" t="str">
            <v>0 / 0</v>
          </cell>
          <cell r="N1398">
            <v>0</v>
          </cell>
        </row>
        <row r="1399">
          <cell r="A1399"/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/>
          <cell r="G1399"/>
          <cell r="H1399"/>
          <cell r="I1399" t="str">
            <v xml:space="preserve">Янгикурганский р-н,  Шуркент кфй </v>
          </cell>
          <cell r="J1399" t="str">
            <v>Dekhkanabad (CS2237)</v>
          </cell>
          <cell r="K1399"/>
          <cell r="L1399"/>
          <cell r="M1399" t="str">
            <v>0 / 0</v>
          </cell>
          <cell r="N1399">
            <v>0</v>
          </cell>
        </row>
        <row r="1400">
          <cell r="A1400"/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/>
          <cell r="G1400"/>
          <cell r="H1400"/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/>
          <cell r="L1400"/>
          <cell r="M1400" t="str">
            <v>0 / 0</v>
          </cell>
          <cell r="N1400">
            <v>0</v>
          </cell>
        </row>
        <row r="1401">
          <cell r="A1401"/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/>
          <cell r="G1401"/>
          <cell r="H1401"/>
          <cell r="I1401" t="str">
            <v xml:space="preserve">Нам.обл., г.Чартак, ул. Истиклол, д.23 </v>
          </cell>
          <cell r="J1401" t="str">
            <v>Chartak (CS2233)</v>
          </cell>
          <cell r="K1401"/>
          <cell r="L1401"/>
          <cell r="M1401" t="str">
            <v>0 / 0</v>
          </cell>
          <cell r="N1401">
            <v>0</v>
          </cell>
        </row>
        <row r="1402">
          <cell r="A1402"/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/>
          <cell r="G1402"/>
          <cell r="H1402"/>
          <cell r="I1402" t="str">
            <v>Чартакский р-н, п. Корачукки</v>
          </cell>
          <cell r="J1402" t="str">
            <v>Karachukki (CS0235)</v>
          </cell>
          <cell r="K1402"/>
          <cell r="L1402"/>
          <cell r="M1402" t="str">
            <v>0 / 0</v>
          </cell>
          <cell r="N1402">
            <v>0</v>
          </cell>
        </row>
        <row r="1403">
          <cell r="A1403"/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/>
          <cell r="G1403"/>
          <cell r="H1403"/>
          <cell r="I1403" t="str">
            <v>Уйчи тумани, ул. А.Темура, 68,Уйчи ТЙХПТФДК</v>
          </cell>
          <cell r="J1403" t="str">
            <v>Uychi dorojniy otdel (CS1257)</v>
          </cell>
          <cell r="K1403"/>
          <cell r="L1403"/>
          <cell r="M1403" t="str">
            <v>0 / 0</v>
          </cell>
          <cell r="N1403">
            <v>0</v>
          </cell>
        </row>
        <row r="1404">
          <cell r="A1404"/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/>
          <cell r="G1404"/>
          <cell r="H1404"/>
          <cell r="I1404" t="str">
            <v>Нам.обл.,Уйчин. р-н,ул. А.Темур д 62 зд  РУС</v>
          </cell>
          <cell r="J1404" t="str">
            <v>Uychi (CS0246)</v>
          </cell>
          <cell r="K1404"/>
          <cell r="L1404"/>
          <cell r="M1404" t="str">
            <v>0 / 0</v>
          </cell>
          <cell r="N1404">
            <v>0</v>
          </cell>
        </row>
        <row r="1405">
          <cell r="A1405"/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/>
          <cell r="G1405"/>
          <cell r="H1405"/>
          <cell r="I1405" t="str">
            <v>Чустский р-н, Олмас КФЙ, здание милиции</v>
          </cell>
          <cell r="J1405" t="str">
            <v>Almas (CS0209)</v>
          </cell>
          <cell r="K1405"/>
          <cell r="L1405"/>
          <cell r="M1405" t="str">
            <v>0 / 0</v>
          </cell>
          <cell r="N1405">
            <v>0</v>
          </cell>
        </row>
        <row r="1406">
          <cell r="A1406"/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/>
          <cell r="G1406"/>
          <cell r="H1406"/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/>
          <cell r="L1406"/>
          <cell r="M1406" t="str">
            <v>0 / 0</v>
          </cell>
          <cell r="N1406">
            <v>0</v>
          </cell>
        </row>
        <row r="1407">
          <cell r="A1407"/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/>
          <cell r="G1407"/>
          <cell r="H1407"/>
          <cell r="I1407" t="str">
            <v>Уйчинский р-н, КФЙ Гайрат, МФЙ Гайрат</v>
          </cell>
          <cell r="J1407" t="str">
            <v>Gayrat (CS1243)</v>
          </cell>
          <cell r="K1407"/>
          <cell r="L1407"/>
          <cell r="M1407" t="str">
            <v>0 / 0</v>
          </cell>
          <cell r="N1407">
            <v>0</v>
          </cell>
        </row>
        <row r="1408">
          <cell r="A1408"/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/>
          <cell r="G1408"/>
          <cell r="H1408"/>
          <cell r="I1408" t="str">
            <v>Папский р-н, п.Навбахор, Правление</v>
          </cell>
          <cell r="J1408" t="str">
            <v>Navbakhor (CS0249)</v>
          </cell>
          <cell r="K1408"/>
          <cell r="L1408"/>
          <cell r="M1408" t="str">
            <v>0 / 0</v>
          </cell>
          <cell r="N1408">
            <v>0</v>
          </cell>
        </row>
        <row r="1409">
          <cell r="A1409"/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/>
          <cell r="G1409"/>
          <cell r="H1409"/>
          <cell r="I1409" t="str">
            <v>Уйчи бирлашган КФИ, ул. Халклар дустлиги, 1</v>
          </cell>
          <cell r="J1409" t="str">
            <v>Birlashgan (CS2232)</v>
          </cell>
          <cell r="K1409"/>
          <cell r="L1409"/>
          <cell r="M1409" t="str">
            <v>0 / 0</v>
          </cell>
          <cell r="N1409">
            <v>0</v>
          </cell>
        </row>
        <row r="1410">
          <cell r="A1410"/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/>
          <cell r="G1410"/>
          <cell r="H1410"/>
          <cell r="I1410" t="str">
            <v>Наманган обл. г.Пап ул.Узбекистанская д.2 РУС</v>
          </cell>
          <cell r="J1410" t="str">
            <v>Pap (CS0242)</v>
          </cell>
          <cell r="K1410"/>
          <cell r="L1410"/>
          <cell r="M1410" t="str">
            <v>0 / 0</v>
          </cell>
          <cell r="N1410">
            <v>0</v>
          </cell>
        </row>
        <row r="1411">
          <cell r="A1411"/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/>
          <cell r="G1411"/>
          <cell r="H1411"/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/>
          <cell r="L1411"/>
          <cell r="M1411" t="str">
            <v>0 / 0</v>
          </cell>
          <cell r="N1411">
            <v>0</v>
          </cell>
        </row>
        <row r="1412">
          <cell r="A1412"/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/>
          <cell r="G1412"/>
          <cell r="H1412"/>
          <cell r="I1412" t="str">
            <v>Наманган обл., Гульбог КФЙ</v>
          </cell>
          <cell r="J1412" t="str">
            <v>Gulbog (CS2253)</v>
          </cell>
          <cell r="K1412"/>
          <cell r="L1412"/>
          <cell r="M1412" t="str">
            <v>0 / 0</v>
          </cell>
          <cell r="N1412">
            <v>0</v>
          </cell>
        </row>
        <row r="1413">
          <cell r="A1413"/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/>
          <cell r="G1413"/>
          <cell r="H1413"/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/>
          <cell r="L1413"/>
          <cell r="M1413" t="str">
            <v>0 / 0</v>
          </cell>
          <cell r="N1413">
            <v>0</v>
          </cell>
        </row>
        <row r="1414">
          <cell r="A1414"/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/>
          <cell r="G1414"/>
          <cell r="H1414"/>
          <cell r="I1414" t="str">
            <v>Наманган обл., Норинский р-н, Хужабод</v>
          </cell>
          <cell r="J1414" t="str">
            <v>Khojiabad (CS2261)</v>
          </cell>
          <cell r="K1414"/>
          <cell r="L1414"/>
          <cell r="M1414" t="str">
            <v>0 / 0</v>
          </cell>
          <cell r="N1414">
            <v>0</v>
          </cell>
        </row>
        <row r="1415">
          <cell r="A1415"/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/>
          <cell r="G1415"/>
          <cell r="H1415"/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/>
          <cell r="L1415"/>
          <cell r="M1415" t="str">
            <v>0 / 0</v>
          </cell>
          <cell r="N1415">
            <v>0</v>
          </cell>
        </row>
        <row r="1416">
          <cell r="A1416"/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/>
          <cell r="G1416"/>
          <cell r="H1416"/>
          <cell r="I1416" t="str">
            <v>Норинский р-н, Тошлок КФЙ</v>
          </cell>
          <cell r="J1416" t="str">
            <v>Kurama (CS1250)</v>
          </cell>
          <cell r="K1416"/>
          <cell r="L1416"/>
          <cell r="M1416" t="str">
            <v>0 / 0</v>
          </cell>
          <cell r="N1416">
            <v>0</v>
          </cell>
        </row>
        <row r="1417">
          <cell r="A1417"/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/>
          <cell r="G1417"/>
          <cell r="H1417"/>
          <cell r="I1417" t="str">
            <v>Наманган обл. г.Учкурган ул.Дустлик д.5 РУС</v>
          </cell>
          <cell r="J1417" t="str">
            <v>Uchkurgan RUS (CS0236)</v>
          </cell>
          <cell r="K1417"/>
          <cell r="L1417"/>
          <cell r="M1417" t="str">
            <v>0 / 0</v>
          </cell>
          <cell r="N1417">
            <v>0</v>
          </cell>
        </row>
        <row r="1418">
          <cell r="A1418"/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/>
          <cell r="G1418"/>
          <cell r="H1418"/>
          <cell r="I1418" t="str">
            <v>Наманган обл. г.Учкурган Бозорбоши</v>
          </cell>
          <cell r="J1418" t="str">
            <v>Elektroset (CS2231)</v>
          </cell>
          <cell r="K1418"/>
          <cell r="L1418"/>
          <cell r="M1418" t="str">
            <v>0 / 0</v>
          </cell>
          <cell r="N1418">
            <v>0</v>
          </cell>
        </row>
        <row r="1419">
          <cell r="A1419"/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/>
          <cell r="G1419"/>
          <cell r="H1419"/>
          <cell r="I1419" t="str">
            <v>Наманганская обл.,Учкурганский р-н, п.Кугай, хл.з-д</v>
          </cell>
          <cell r="J1419" t="str">
            <v>Kugay (CS2202)</v>
          </cell>
          <cell r="K1419"/>
          <cell r="L1419"/>
          <cell r="M1419" t="str">
            <v>0 / 0</v>
          </cell>
          <cell r="N1419">
            <v>0</v>
          </cell>
        </row>
        <row r="1420">
          <cell r="A1420"/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/>
          <cell r="G1420"/>
          <cell r="H1420"/>
          <cell r="I1420" t="str">
            <v>Наманган обл.Норинский р-н ул.Беруний д.1  РУС</v>
          </cell>
          <cell r="J1420" t="str">
            <v>Khakkulabad (CS0243)</v>
          </cell>
          <cell r="K1420"/>
          <cell r="L1420"/>
          <cell r="M1420" t="str">
            <v>0 / 0</v>
          </cell>
          <cell r="N1420">
            <v>0</v>
          </cell>
        </row>
        <row r="1421">
          <cell r="A1421"/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/>
          <cell r="G1421"/>
          <cell r="H1421"/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/>
          <cell r="L1421"/>
          <cell r="M1421" t="str">
            <v>0 / 0</v>
          </cell>
          <cell r="N1421">
            <v>0</v>
          </cell>
        </row>
        <row r="1422">
          <cell r="A1422"/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/>
          <cell r="G1422"/>
          <cell r="H1422"/>
          <cell r="I1422" t="str">
            <v>г. Пап, Исковут КФЙ, КТХФ Виста-Семург</v>
          </cell>
          <cell r="J1422" t="str">
            <v>Vista (CS1255)</v>
          </cell>
          <cell r="K1422"/>
          <cell r="L1422"/>
          <cell r="M1422" t="str">
            <v>0 / 0</v>
          </cell>
          <cell r="N1422">
            <v>0</v>
          </cell>
        </row>
        <row r="1423">
          <cell r="A1423"/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/>
          <cell r="G1423"/>
          <cell r="H1423"/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/>
          <cell r="L1423"/>
          <cell r="M1423" t="str">
            <v>0 / 0</v>
          </cell>
          <cell r="N1423">
            <v>0</v>
          </cell>
        </row>
        <row r="1424">
          <cell r="A1424"/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/>
          <cell r="G1424"/>
          <cell r="H1424"/>
          <cell r="I1424" t="str">
            <v>Туракургон тумани, Бозорбоши МФЙ</v>
          </cell>
          <cell r="J1424" t="str">
            <v>Shahand-magazin (CS1259)</v>
          </cell>
          <cell r="K1424"/>
          <cell r="L1424"/>
          <cell r="M1424" t="str">
            <v>0 / 0</v>
          </cell>
          <cell r="N1424">
            <v>0</v>
          </cell>
        </row>
        <row r="1425">
          <cell r="A1425"/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/>
          <cell r="G1425"/>
          <cell r="H1425"/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/>
          <cell r="L1425"/>
          <cell r="M1425" t="str">
            <v>0 / 0</v>
          </cell>
          <cell r="N1425">
            <v>0</v>
          </cell>
        </row>
        <row r="1426">
          <cell r="A1426"/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/>
          <cell r="G1426"/>
          <cell r="H1426"/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/>
          <cell r="L1426"/>
          <cell r="M1426" t="str">
            <v>0 / 0</v>
          </cell>
          <cell r="N1426">
            <v>0</v>
          </cell>
        </row>
        <row r="1427">
          <cell r="A1427"/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/>
          <cell r="G1427"/>
          <cell r="H1427"/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/>
          <cell r="L1427"/>
          <cell r="M1427" t="str">
            <v>0 / 0</v>
          </cell>
          <cell r="N1427">
            <v>0</v>
          </cell>
        </row>
        <row r="1428">
          <cell r="A1428"/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/>
          <cell r="G1428"/>
          <cell r="H1428"/>
          <cell r="I1428" t="str">
            <v>Туракурганский р-н, КФЙ «Ахси», шк.№22</v>
          </cell>
          <cell r="J1428" t="str">
            <v>Ahsi (CS1205)</v>
          </cell>
          <cell r="K1428"/>
          <cell r="L1428"/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/>
          <cell r="L1429"/>
          <cell r="M1429" t="str">
            <v>0 / 0</v>
          </cell>
          <cell r="N1429">
            <v>0</v>
          </cell>
        </row>
        <row r="1430">
          <cell r="A1430"/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/>
          <cell r="G1430"/>
          <cell r="H1430"/>
          <cell r="I1430" t="str">
            <v>Уйчинский р-н, к-к Яркатой, СВП</v>
          </cell>
          <cell r="J1430" t="str">
            <v>Yarkatay (CS1207)</v>
          </cell>
          <cell r="K1430"/>
          <cell r="L1430"/>
          <cell r="M1430" t="str">
            <v>0 / 0</v>
          </cell>
          <cell r="N1430">
            <v>0</v>
          </cell>
        </row>
        <row r="1431">
          <cell r="A1431"/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/>
          <cell r="G1431"/>
          <cell r="H1431"/>
          <cell r="I1431" t="str">
            <v>Норинский р-н, к. Чужа, МЧЖ Наманган ТББЗ</v>
          </cell>
          <cell r="J1431" t="str">
            <v>Uychi JBI (CS1208)</v>
          </cell>
          <cell r="K1431"/>
          <cell r="L1431"/>
          <cell r="M1431" t="str">
            <v>0 / 0</v>
          </cell>
          <cell r="N1431">
            <v>0</v>
          </cell>
        </row>
        <row r="1432">
          <cell r="A1432"/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/>
          <cell r="G1432"/>
          <cell r="H1432"/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/>
          <cell r="L1432"/>
          <cell r="M1432" t="str">
            <v>0 / 0</v>
          </cell>
          <cell r="N1432">
            <v>0</v>
          </cell>
        </row>
        <row r="1433">
          <cell r="A1433"/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/>
          <cell r="G1433"/>
          <cell r="H1433"/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/>
          <cell r="L1433"/>
          <cell r="M1433" t="str">
            <v>0 / 0</v>
          </cell>
          <cell r="N1433">
            <v>0</v>
          </cell>
        </row>
        <row r="1434">
          <cell r="A1434"/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/>
          <cell r="G1434"/>
          <cell r="H1434"/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/>
          <cell r="L1434"/>
          <cell r="M1434" t="str">
            <v>0 / 0</v>
          </cell>
          <cell r="N1434">
            <v>0</v>
          </cell>
        </row>
        <row r="1435">
          <cell r="A1435"/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/>
          <cell r="G1435"/>
          <cell r="H1435"/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/>
          <cell r="L1435"/>
          <cell r="M1435" t="str">
            <v>0 / 0</v>
          </cell>
          <cell r="N1435">
            <v>0</v>
          </cell>
        </row>
        <row r="1436">
          <cell r="A1436"/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/>
          <cell r="G1436"/>
          <cell r="H1436"/>
          <cell r="I1436" t="str">
            <v xml:space="preserve">Чартакский р-н, Хозратишох МФЙ </v>
          </cell>
          <cell r="J1436" t="str">
            <v>Hazratishoh (CS1213)</v>
          </cell>
          <cell r="K1436"/>
          <cell r="L1436"/>
          <cell r="M1436" t="str">
            <v>0 / 0</v>
          </cell>
          <cell r="N1436">
            <v>0</v>
          </cell>
        </row>
        <row r="1437">
          <cell r="A1437"/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/>
          <cell r="G1437"/>
          <cell r="H1437"/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/>
          <cell r="L1437"/>
          <cell r="M1437" t="str">
            <v>0 / 0</v>
          </cell>
          <cell r="N1437">
            <v>0</v>
          </cell>
        </row>
        <row r="1438">
          <cell r="A1438"/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/>
          <cell r="G1438"/>
          <cell r="H1438"/>
          <cell r="I1438" t="str">
            <v>Чустский р-н, Варзик КФЙ, х/к Баратжон Бахтиерович</v>
          </cell>
          <cell r="J1438" t="str">
            <v>Varzik (CS1216)</v>
          </cell>
          <cell r="K1438"/>
          <cell r="L1438"/>
          <cell r="M1438" t="str">
            <v>0 / 0</v>
          </cell>
          <cell r="N1438">
            <v>0</v>
          </cell>
        </row>
        <row r="1439">
          <cell r="A1439"/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/>
          <cell r="G1439"/>
          <cell r="H1439"/>
          <cell r="I1439" t="str">
            <v>Чустский р-н, КФЙ Ахча, ул. Э.Юлдашева-42</v>
          </cell>
          <cell r="J1439" t="str">
            <v>Axcha (CS1217)</v>
          </cell>
          <cell r="K1439"/>
          <cell r="L1439"/>
          <cell r="M1439" t="str">
            <v>0 / 0</v>
          </cell>
          <cell r="N1439">
            <v>0</v>
          </cell>
        </row>
        <row r="1440">
          <cell r="A1440"/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/>
          <cell r="G1440"/>
          <cell r="H1440"/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/>
          <cell r="L1440"/>
          <cell r="M1440" t="str">
            <v>0 / 0</v>
          </cell>
          <cell r="N1440">
            <v>0</v>
          </cell>
        </row>
        <row r="1441">
          <cell r="A1441"/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/>
          <cell r="G1441"/>
          <cell r="H1441"/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/>
          <cell r="L1441"/>
          <cell r="M1441" t="str">
            <v>0 / 0</v>
          </cell>
          <cell r="N1441">
            <v>0</v>
          </cell>
        </row>
        <row r="1442">
          <cell r="A1442"/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/>
          <cell r="G1442"/>
          <cell r="H1442"/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/>
          <cell r="L1442"/>
          <cell r="M1442" t="str">
            <v>0 / 0</v>
          </cell>
          <cell r="N1442">
            <v>0</v>
          </cell>
        </row>
        <row r="1443">
          <cell r="A1443"/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/>
          <cell r="G1443"/>
          <cell r="H1443"/>
          <cell r="I1443" t="str">
            <v>Косонсойский р-н, МФЙ Богишамол, ул. Наманган-3</v>
          </cell>
          <cell r="J1443" t="str">
            <v>Bogishamol (CS1222)</v>
          </cell>
          <cell r="K1443"/>
          <cell r="L1443"/>
          <cell r="M1443" t="str">
            <v>0 / 0</v>
          </cell>
          <cell r="N1443">
            <v>0</v>
          </cell>
        </row>
        <row r="1444">
          <cell r="A1444"/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/>
          <cell r="G1444"/>
          <cell r="H1444"/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/>
          <cell r="L1444"/>
          <cell r="M1444" t="str">
            <v>0 / 0</v>
          </cell>
          <cell r="N1444">
            <v>0</v>
          </cell>
        </row>
        <row r="1445">
          <cell r="A1445"/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/>
          <cell r="G1445"/>
          <cell r="H1445"/>
          <cell r="I1445" t="str">
            <v>Нам.обл., КФЙ «Шуркишлок»</v>
          </cell>
          <cell r="J1445" t="str">
            <v>Guldurov (CS1227)</v>
          </cell>
          <cell r="K1445"/>
          <cell r="L1445"/>
          <cell r="M1445" t="str">
            <v>0 / 0</v>
          </cell>
          <cell r="N1445">
            <v>0</v>
          </cell>
        </row>
        <row r="1446">
          <cell r="A1446"/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/>
          <cell r="G1446"/>
          <cell r="H1446"/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/>
          <cell r="L1446"/>
          <cell r="M1446" t="str">
            <v>0 / 0</v>
          </cell>
          <cell r="N1446">
            <v>0</v>
          </cell>
        </row>
        <row r="1447">
          <cell r="A1447"/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/>
          <cell r="G1447"/>
          <cell r="H1447"/>
          <cell r="I1447" t="str">
            <v>Учкурганский р-н, ул. Ахунбабаева, 6</v>
          </cell>
          <cell r="J1447" t="str">
            <v>Yangier F/H (CS1230)</v>
          </cell>
          <cell r="K1447"/>
          <cell r="L1447"/>
          <cell r="M1447" t="str">
            <v>0 / 0</v>
          </cell>
          <cell r="N1447">
            <v>0</v>
          </cell>
        </row>
        <row r="1448">
          <cell r="A1448"/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/>
          <cell r="G1448"/>
          <cell r="H1448"/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/>
          <cell r="L1448"/>
          <cell r="M1448" t="str">
            <v>0 / 0</v>
          </cell>
          <cell r="N1448">
            <v>0</v>
          </cell>
        </row>
        <row r="1449">
          <cell r="A1449"/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/>
          <cell r="G1449"/>
          <cell r="H1449"/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/>
          <cell r="L1449"/>
          <cell r="M1449" t="str">
            <v>0 / 0</v>
          </cell>
          <cell r="N1449">
            <v>0</v>
          </cell>
        </row>
        <row r="1450">
          <cell r="A1450"/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/>
          <cell r="G1450"/>
          <cell r="H1450"/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/>
          <cell r="L1450"/>
          <cell r="M1450" t="str">
            <v>0 / 0</v>
          </cell>
          <cell r="N1450">
            <v>0</v>
          </cell>
        </row>
        <row r="1451">
          <cell r="A1451"/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/>
          <cell r="G1451"/>
          <cell r="H1451"/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/>
          <cell r="L1451"/>
          <cell r="M1451" t="str">
            <v>0 / 0</v>
          </cell>
          <cell r="N1451">
            <v>0</v>
          </cell>
        </row>
        <row r="1452">
          <cell r="A1452"/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/>
          <cell r="G1452"/>
          <cell r="H1452"/>
          <cell r="I1452" t="str">
            <v>Туракурганский р-н, Ёртепа КФЙ, ул. Косансой-5</v>
          </cell>
          <cell r="J1452" t="str">
            <v>Ertepa (CS1241)</v>
          </cell>
          <cell r="K1452"/>
          <cell r="L1452"/>
          <cell r="M1452" t="str">
            <v>0 / 0</v>
          </cell>
          <cell r="N1452">
            <v>0</v>
          </cell>
        </row>
        <row r="1453">
          <cell r="A1453"/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/>
          <cell r="G1453"/>
          <cell r="H1453"/>
          <cell r="I1453" t="str">
            <v>Туракурганский р-н, п. Бекабад</v>
          </cell>
          <cell r="J1453" t="str">
            <v>Bekabad-SVP (CS1242)</v>
          </cell>
          <cell r="K1453"/>
          <cell r="L1453"/>
          <cell r="M1453" t="str">
            <v>0 / 0</v>
          </cell>
          <cell r="N1453">
            <v>0</v>
          </cell>
        </row>
        <row r="1454">
          <cell r="A1454"/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/>
          <cell r="G1454"/>
          <cell r="H1454"/>
          <cell r="I1454" t="str">
            <v>Чустский р-н, КФЙ Огасарой, Баликчи МФЙ</v>
          </cell>
          <cell r="J1454" t="str">
            <v>Balikchi (CS1245)</v>
          </cell>
          <cell r="K1454"/>
          <cell r="L1454"/>
          <cell r="M1454" t="str">
            <v>0 / 0</v>
          </cell>
          <cell r="N1454">
            <v>0</v>
          </cell>
        </row>
        <row r="1455">
          <cell r="A1455"/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/>
          <cell r="G1455"/>
          <cell r="H1455"/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/>
          <cell r="L1455"/>
          <cell r="M1455" t="str">
            <v>0 / 0</v>
          </cell>
          <cell r="N1455">
            <v>0</v>
          </cell>
        </row>
        <row r="1456">
          <cell r="A1456"/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/>
          <cell r="G1456"/>
          <cell r="H1456"/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/>
          <cell r="L1456"/>
          <cell r="M1456" t="str">
            <v>0 / 0</v>
          </cell>
          <cell r="N1456">
            <v>0</v>
          </cell>
        </row>
        <row r="1457">
          <cell r="A1457"/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/>
          <cell r="G1457"/>
          <cell r="H1457"/>
          <cell r="I1457" t="str">
            <v>г. Наманган, ул. 8марта, 3, Узэлектротерм А/Ж</v>
          </cell>
          <cell r="J1457" t="str">
            <v>Uzelektroterm (CS1249)</v>
          </cell>
          <cell r="K1457"/>
          <cell r="L1457"/>
          <cell r="M1457" t="str">
            <v>0 / 0</v>
          </cell>
          <cell r="N1457">
            <v>0</v>
          </cell>
        </row>
        <row r="1458">
          <cell r="A1458"/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/>
          <cell r="G1458"/>
          <cell r="H1458"/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/>
          <cell r="L1458"/>
          <cell r="M1458" t="str">
            <v>0 / 0</v>
          </cell>
          <cell r="N1458">
            <v>0</v>
          </cell>
        </row>
        <row r="1459">
          <cell r="A1459"/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/>
          <cell r="G1459"/>
          <cell r="H1459"/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/>
          <cell r="L1459"/>
          <cell r="M1459" t="str">
            <v>0 / 0</v>
          </cell>
          <cell r="N1459">
            <v>0</v>
          </cell>
        </row>
        <row r="1460">
          <cell r="A1460"/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/>
          <cell r="G1460"/>
          <cell r="H1460"/>
          <cell r="I1460" t="str">
            <v>Чартакский р-н, Алихон КФЙ</v>
          </cell>
          <cell r="J1460" t="str">
            <v>Alihon (CS1260)</v>
          </cell>
          <cell r="K1460"/>
          <cell r="L1460"/>
          <cell r="M1460" t="str">
            <v>0 / 0</v>
          </cell>
          <cell r="N1460">
            <v>0</v>
          </cell>
        </row>
        <row r="1461">
          <cell r="A1461"/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/>
          <cell r="G1461"/>
          <cell r="H1461"/>
          <cell r="I1461" t="str">
            <v>Янгикургон тумани, Бекабад КФЙ,Сохил МФЙ</v>
          </cell>
          <cell r="J1461" t="str">
            <v>Bogiston (CS1261)</v>
          </cell>
          <cell r="K1461"/>
          <cell r="L1461"/>
          <cell r="M1461" t="str">
            <v>0 / 0</v>
          </cell>
          <cell r="N1461">
            <v>0</v>
          </cell>
        </row>
        <row r="1462">
          <cell r="A1462"/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/>
          <cell r="G1462"/>
          <cell r="H1462"/>
          <cell r="I1462" t="str">
            <v>г.Наманган., ул.Касансай, дом,8</v>
          </cell>
          <cell r="J1462" t="str">
            <v>Elektrostroydetal (CS2200)</v>
          </cell>
          <cell r="K1462"/>
          <cell r="L1462"/>
          <cell r="M1462" t="str">
            <v>0 / 0</v>
          </cell>
          <cell r="N1462">
            <v>0</v>
          </cell>
        </row>
        <row r="1463">
          <cell r="A1463"/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/>
          <cell r="G1463"/>
          <cell r="H1463"/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/>
          <cell r="L1463"/>
          <cell r="M1463" t="str">
            <v>0 / 0</v>
          </cell>
          <cell r="N1463">
            <v>0</v>
          </cell>
        </row>
        <row r="1464">
          <cell r="A1464"/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/>
          <cell r="G1464"/>
          <cell r="H1464"/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/>
          <cell r="L1464"/>
          <cell r="M1464" t="str">
            <v>0 / 0</v>
          </cell>
          <cell r="N1464">
            <v>0</v>
          </cell>
        </row>
        <row r="1465">
          <cell r="A1465"/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/>
          <cell r="G1465"/>
          <cell r="H1465"/>
          <cell r="I1465" t="str">
            <v>Наманган обл. г.Чуст          ул.Чустий д.31</v>
          </cell>
          <cell r="J1465" t="str">
            <v>Veterinariya (CS2244)</v>
          </cell>
          <cell r="K1465"/>
          <cell r="L1465"/>
          <cell r="M1465" t="str">
            <v>0 / 0</v>
          </cell>
          <cell r="N1465">
            <v>0</v>
          </cell>
        </row>
        <row r="1466">
          <cell r="A1466"/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/>
          <cell r="G1466"/>
          <cell r="H1466"/>
          <cell r="I1466" t="str">
            <v>Нам обл., Папский р-н, Чадак КФЙ, Хумо АОХ ХФ</v>
          </cell>
          <cell r="J1466" t="str">
            <v>Chadak (CS2247)</v>
          </cell>
          <cell r="K1466"/>
          <cell r="L1466"/>
          <cell r="M1466" t="str">
            <v>0 / 0</v>
          </cell>
          <cell r="N1466">
            <v>0</v>
          </cell>
        </row>
        <row r="1467">
          <cell r="A1467"/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/>
          <cell r="G1467"/>
          <cell r="H1467"/>
          <cell r="I1467" t="str">
            <v>Нам.обл. р - н, г.Туракурган, Бураматут КФЙ</v>
          </cell>
          <cell r="J1467" t="str">
            <v>Buramatut (CS2255)</v>
          </cell>
          <cell r="K1467"/>
          <cell r="L1467"/>
          <cell r="M1467" t="str">
            <v>0 / 0</v>
          </cell>
          <cell r="N1467">
            <v>0</v>
          </cell>
        </row>
        <row r="1468">
          <cell r="A1468"/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/>
          <cell r="G1468"/>
          <cell r="H1468"/>
          <cell r="I1468" t="str">
            <v>Папский р-н, Чоркесар КФЙ, насосная станция</v>
          </cell>
          <cell r="J1468" t="str">
            <v>Chorkesar (CS2263)</v>
          </cell>
          <cell r="K1468"/>
          <cell r="L1468"/>
          <cell r="M1468" t="str">
            <v>0 / 0</v>
          </cell>
          <cell r="N1468">
            <v>0</v>
          </cell>
        </row>
        <row r="1469">
          <cell r="A1469"/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/>
          <cell r="G1469"/>
          <cell r="H1469"/>
          <cell r="I1469" t="str">
            <v>г.Наманган, ул.Кокандская, 85</v>
          </cell>
          <cell r="J1469" t="str">
            <v>Mingchinor (CS2265)</v>
          </cell>
          <cell r="K1469"/>
          <cell r="L1469"/>
          <cell r="M1469" t="str">
            <v>0 / 0</v>
          </cell>
          <cell r="N1469">
            <v>0</v>
          </cell>
        </row>
        <row r="1470">
          <cell r="A1470"/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/>
          <cell r="G1470"/>
          <cell r="H1470"/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/>
          <cell r="L1470"/>
          <cell r="M1470" t="str">
            <v>0 / 0</v>
          </cell>
          <cell r="N1470">
            <v>0</v>
          </cell>
        </row>
        <row r="1471">
          <cell r="A1471"/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/>
          <cell r="G1471"/>
          <cell r="H1471"/>
          <cell r="I1471" t="str">
            <v>г.Наманган. ул.Чаманзор, МЧЖ «Кислород»</v>
          </cell>
          <cell r="J1471" t="str">
            <v>MChJ Kislorod (CS2268)</v>
          </cell>
          <cell r="K1471"/>
          <cell r="L1471"/>
          <cell r="M1471" t="str">
            <v>0 / 0</v>
          </cell>
          <cell r="N1471">
            <v>0</v>
          </cell>
        </row>
        <row r="1472">
          <cell r="A1472"/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/>
          <cell r="G1472"/>
          <cell r="H1472"/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/>
          <cell r="L1472"/>
          <cell r="M1472" t="str">
            <v>0 / 0</v>
          </cell>
          <cell r="N1472">
            <v>0</v>
          </cell>
        </row>
        <row r="1473">
          <cell r="A1473"/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/>
          <cell r="G1473"/>
          <cell r="H1473"/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/>
          <cell r="L1473"/>
          <cell r="M1473" t="str">
            <v>0 / 0</v>
          </cell>
          <cell r="N1473">
            <v>0</v>
          </cell>
        </row>
        <row r="1474">
          <cell r="A1474"/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/>
          <cell r="G1474"/>
          <cell r="H1474"/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/>
          <cell r="L1474"/>
          <cell r="M1474" t="str">
            <v>0 / 0</v>
          </cell>
          <cell r="N1474">
            <v>0</v>
          </cell>
        </row>
        <row r="1475">
          <cell r="A1475"/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/>
          <cell r="G1475"/>
          <cell r="H1475"/>
          <cell r="I1475" t="str">
            <v>г. Наманган, ул. Бобуршох-162</v>
          </cell>
          <cell r="J1475" t="str">
            <v>Agroekonomicheskiy kollej (CS2278)</v>
          </cell>
          <cell r="K1475"/>
          <cell r="L1475"/>
          <cell r="M1475" t="str">
            <v>0 / 0</v>
          </cell>
          <cell r="N1475">
            <v>0</v>
          </cell>
        </row>
        <row r="1476">
          <cell r="A1476"/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/>
          <cell r="G1476"/>
          <cell r="H1476"/>
          <cell r="I1476" t="str">
            <v>Наманганская обл., г. Наманган, ул. Шифокор, д.1</v>
          </cell>
          <cell r="J1476" t="str">
            <v>Vodhoz-bolnitsa (CS2279)</v>
          </cell>
          <cell r="K1476"/>
          <cell r="L1476"/>
          <cell r="M1476" t="str">
            <v>0 / 0</v>
          </cell>
          <cell r="N1476">
            <v>0</v>
          </cell>
        </row>
        <row r="1477">
          <cell r="A1477"/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/>
          <cell r="G1477"/>
          <cell r="H1477"/>
          <cell r="I1477" t="str">
            <v>Наманганский р-н, Кумкурган КФЙ</v>
          </cell>
          <cell r="J1477" t="str">
            <v>Kumkurgan (CS2281)</v>
          </cell>
          <cell r="K1477"/>
          <cell r="L1477"/>
          <cell r="M1477" t="str">
            <v>0 / 0</v>
          </cell>
          <cell r="N1477">
            <v>0</v>
          </cell>
        </row>
        <row r="1478">
          <cell r="A1478"/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/>
          <cell r="G1478"/>
          <cell r="H1478"/>
          <cell r="I1478" t="str">
            <v>Касансайский р-н, Кукумбой КФЙ, ул. Кукумбой</v>
          </cell>
          <cell r="J1478" t="str">
            <v>Kukimboy (CS2293)</v>
          </cell>
          <cell r="K1478"/>
          <cell r="L1478"/>
          <cell r="M1478" t="str">
            <v>0 / 0</v>
          </cell>
          <cell r="N1478">
            <v>0</v>
          </cell>
        </row>
        <row r="1479">
          <cell r="A1479"/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/>
          <cell r="G1479"/>
          <cell r="H1479"/>
          <cell r="I1479" t="str">
            <v>Касансайский р-н, Гурмиран</v>
          </cell>
          <cell r="J1479" t="str">
            <v>Gurmiron (CS2294)</v>
          </cell>
          <cell r="K1479"/>
          <cell r="L1479"/>
          <cell r="M1479" t="str">
            <v>0 / 0</v>
          </cell>
          <cell r="N1479">
            <v>0</v>
          </cell>
        </row>
        <row r="1480">
          <cell r="A1480"/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/>
          <cell r="G1480"/>
          <cell r="H1480"/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/>
          <cell r="L1480"/>
          <cell r="M1480" t="str">
            <v>0 / 0</v>
          </cell>
          <cell r="N1480">
            <v>0</v>
          </cell>
        </row>
        <row r="1481">
          <cell r="A1481"/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/>
          <cell r="G1481"/>
          <cell r="H1481"/>
          <cell r="I1481" t="str">
            <v>Мингбулокский р-н, Мехнатобод КФЙ</v>
          </cell>
          <cell r="J1481" t="str">
            <v>Mehnatobod (CS2297)</v>
          </cell>
          <cell r="K1481"/>
          <cell r="L1481"/>
          <cell r="M1481" t="str">
            <v>0 / 0</v>
          </cell>
          <cell r="N1481">
            <v>0</v>
          </cell>
        </row>
        <row r="1482">
          <cell r="A1482"/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/>
          <cell r="G1482"/>
          <cell r="H1482"/>
          <cell r="I1482" t="str">
            <v xml:space="preserve">Норинский р-н, КФЙ Туда, ул. С. Адашев-22 </v>
          </cell>
          <cell r="J1482" t="str">
            <v>Tuda (CS2298)</v>
          </cell>
          <cell r="K1482"/>
          <cell r="L1482"/>
          <cell r="M1482" t="str">
            <v>0 / 0</v>
          </cell>
          <cell r="N1482">
            <v>0</v>
          </cell>
        </row>
        <row r="1483">
          <cell r="A1483"/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/>
          <cell r="G1483"/>
          <cell r="H1483"/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/>
          <cell r="L1483"/>
          <cell r="M1483" t="str">
            <v>0 / 0</v>
          </cell>
          <cell r="N1483">
            <v>0</v>
          </cell>
        </row>
        <row r="1484">
          <cell r="A1484"/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/>
          <cell r="G1484"/>
          <cell r="H1484"/>
          <cell r="I1484" t="str">
            <v>г. Наманган, ул. Енгокзор</v>
          </cell>
          <cell r="J1484" t="str">
            <v>Pahtalikul (CS0549)</v>
          </cell>
          <cell r="K1484"/>
          <cell r="L1484"/>
          <cell r="M1484" t="str">
            <v>0 / 0</v>
          </cell>
          <cell r="N1484">
            <v>0</v>
          </cell>
        </row>
        <row r="1485">
          <cell r="A1485"/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/>
          <cell r="G1485"/>
          <cell r="H1485"/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/>
          <cell r="L1485"/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/>
          <cell r="L1486"/>
          <cell r="M1486" t="str">
            <v>0 / 0</v>
          </cell>
          <cell r="N1486">
            <v>0</v>
          </cell>
        </row>
        <row r="1487">
          <cell r="A1487"/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/>
          <cell r="G1487"/>
          <cell r="H1487"/>
          <cell r="I1487" t="str">
            <v>Наманганская обл, РТС Чуст</v>
          </cell>
          <cell r="J1487" t="str">
            <v>RTS Chust (CS8360)</v>
          </cell>
          <cell r="K1487"/>
          <cell r="L1487"/>
          <cell r="M1487" t="str">
            <v>0 / 0</v>
          </cell>
          <cell r="N1487">
            <v>0</v>
          </cell>
        </row>
        <row r="1488">
          <cell r="A1488"/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/>
          <cell r="G1488"/>
          <cell r="H1488"/>
          <cell r="I1488" t="str">
            <v>Наманганская обл, п. Чодак, РРС Чодак</v>
          </cell>
          <cell r="J1488" t="str">
            <v>PRS Chadak-Bashi (CS8363)</v>
          </cell>
          <cell r="K1488"/>
          <cell r="L1488"/>
          <cell r="M1488" t="str">
            <v>0 / 0</v>
          </cell>
          <cell r="N1488">
            <v>0</v>
          </cell>
        </row>
        <row r="1489">
          <cell r="A1489"/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/>
          <cell r="G1489"/>
          <cell r="H1489"/>
          <cell r="I1489" t="str">
            <v>Наманганская обл, Янгикурганский р-н,п.Мамай</v>
          </cell>
          <cell r="J1489" t="str">
            <v>PPR Mamay (CS8365)</v>
          </cell>
          <cell r="K1489"/>
          <cell r="L1489"/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/>
          <cell r="L1490"/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/>
          <cell r="L1491"/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/>
          <cell r="L1492"/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/>
          <cell r="L1493"/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/>
          <cell r="L1494"/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/>
          <cell r="L1495"/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/>
          <cell r="L1496"/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/>
          <cell r="L1497"/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/>
          <cell r="L1498"/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/>
          <cell r="L1499"/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/>
          <cell r="L1500"/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/>
          <cell r="L1501"/>
          <cell r="M1501" t="str">
            <v xml:space="preserve">№5182 от 28.12.2020 / </v>
          </cell>
          <cell r="N1501">
            <v>0</v>
          </cell>
        </row>
        <row r="1502">
          <cell r="A1502"/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/>
          <cell r="G1502"/>
          <cell r="H1502"/>
          <cell r="I1502" t="str">
            <v>Чартакский район, Айкирон МФЙ, ул. Айкирон, д.1</v>
          </cell>
          <cell r="J1502" t="str">
            <v>Chartak post-2 (NAM5183)</v>
          </cell>
          <cell r="K1502"/>
          <cell r="L1502"/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/>
          <cell r="L1503"/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/>
          <cell r="L1504"/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/>
          <cell r="L1505"/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/>
          <cell r="L1506"/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/>
          <cell r="L1507"/>
          <cell r="M1507" t="str">
            <v xml:space="preserve">№2359 от 28.12.2020 / </v>
          </cell>
          <cell r="N1507">
            <v>0</v>
          </cell>
        </row>
        <row r="1508">
          <cell r="A1508"/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/>
          <cell r="G1508"/>
          <cell r="H1508"/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/>
          <cell r="L1508"/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/>
          <cell r="L1509"/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/>
          <cell r="L1510"/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/>
          <cell r="L1511"/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/>
          <cell r="L1512"/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/>
          <cell r="L1513"/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/>
          <cell r="L1514"/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/>
          <cell r="L1515"/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/>
          <cell r="L1516"/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/>
          <cell r="L1517"/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/>
          <cell r="L1518"/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/>
          <cell r="L1519"/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/>
          <cell r="L1520"/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/>
          <cell r="L1521"/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/>
          <cell r="L1522"/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/>
          <cell r="L1523"/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/>
          <cell r="L1524"/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/>
          <cell r="L1525"/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/>
          <cell r="L1526"/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/>
          <cell r="L1527"/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/>
          <cell r="L1528"/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/>
          <cell r="L1529"/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/>
          <cell r="L1530"/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/>
          <cell r="L1531"/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/>
          <cell r="L1532"/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/>
          <cell r="L1533"/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/>
          <cell r="L1534"/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/>
          <cell r="L1535"/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/>
          <cell r="L1536"/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/>
          <cell r="L1537"/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/>
          <cell r="L1538"/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/>
          <cell r="L1539"/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/>
          <cell r="L1540"/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/>
          <cell r="L1541"/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/>
          <cell r="L1542"/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/>
          <cell r="L1543"/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/>
          <cell r="L1544"/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/>
          <cell r="L1545"/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/>
          <cell r="L1546"/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/>
          <cell r="L1547"/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/>
          <cell r="L1548"/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/>
          <cell r="L1549"/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/>
          <cell r="L1550"/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/>
          <cell r="L1551"/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/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/>
          <cell r="L1552"/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/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/>
          <cell r="L1553"/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/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/>
          <cell r="L1554"/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/>
          <cell r="L1555"/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/>
          <cell r="L1556"/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/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/>
          <cell r="L1557"/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/>
          <cell r="L1558"/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/>
          <cell r="L1559"/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/>
          <cell r="L1560"/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/>
          <cell r="L1561"/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/>
          <cell r="L1562"/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/>
          <cell r="L1563"/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/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/>
          <cell r="L1564"/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/>
          <cell r="L1565"/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/>
          <cell r="G1566"/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/>
          <cell r="L1566"/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/>
          <cell r="L1567"/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/>
          <cell r="L1568"/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/>
          <cell r="L1569"/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/>
          <cell r="L1570"/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/>
          <cell r="L1571"/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/>
          <cell r="L1572"/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/>
          <cell r="L1573"/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/>
          <cell r="L1574"/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/>
          <cell r="L1575"/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/>
          <cell r="L1576"/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/>
          <cell r="L1577"/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/>
          <cell r="L1578"/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/>
          <cell r="L1579"/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/>
          <cell r="L1580"/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/>
          <cell r="L1581"/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/>
          <cell r="L1582"/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/>
          <cell r="L1583"/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/>
          <cell r="L1584"/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/>
          <cell r="L1585"/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/>
          <cell r="L1586"/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/>
          <cell r="L1587"/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/>
          <cell r="L1588"/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/>
          <cell r="L1589"/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/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/>
          <cell r="G1590"/>
          <cell r="H1590"/>
          <cell r="I1590" t="str">
            <v>РК, Ходжейлинский р-н, п. Водник</v>
          </cell>
          <cell r="J1590" t="str">
            <v>Vodnik (CS2089)</v>
          </cell>
          <cell r="K1590"/>
          <cell r="L1590"/>
          <cell r="M1590" t="str">
            <v>0 / 0</v>
          </cell>
          <cell r="N1590">
            <v>0</v>
          </cell>
        </row>
        <row r="1591">
          <cell r="A1591"/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/>
          <cell r="G1591"/>
          <cell r="H1591"/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/>
          <cell r="L1591"/>
          <cell r="M1591" t="str">
            <v>0 / 0</v>
          </cell>
          <cell r="N1591">
            <v>0</v>
          </cell>
        </row>
        <row r="1592">
          <cell r="A1592"/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/>
          <cell r="G1592"/>
          <cell r="H1592"/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/>
          <cell r="L1592"/>
          <cell r="M1592" t="str">
            <v>0 / 0</v>
          </cell>
          <cell r="N1592">
            <v>0</v>
          </cell>
        </row>
        <row r="1593">
          <cell r="A1593"/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/>
          <cell r="G1593"/>
          <cell r="H1593"/>
          <cell r="I1593" t="str">
            <v>Элликалинский р-н, Килчинок ОФЙ, МЧЖ Шарбат</v>
          </cell>
          <cell r="J1593" t="str">
            <v>MChJ Sharbat (CS3265)</v>
          </cell>
          <cell r="K1593"/>
          <cell r="L1593"/>
          <cell r="M1593" t="str">
            <v>0 / 0</v>
          </cell>
          <cell r="N1593">
            <v>0</v>
          </cell>
        </row>
        <row r="1594">
          <cell r="A1594"/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/>
          <cell r="G1594"/>
          <cell r="H1594"/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/>
          <cell r="L1594"/>
          <cell r="M1594" t="str">
            <v>0 / 0</v>
          </cell>
          <cell r="N1594">
            <v>0</v>
          </cell>
        </row>
        <row r="1595">
          <cell r="A1595"/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/>
          <cell r="G1595"/>
          <cell r="H1595"/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/>
          <cell r="L1595"/>
          <cell r="M1595" t="str">
            <v>0 / 0</v>
          </cell>
          <cell r="N1595">
            <v>0</v>
          </cell>
        </row>
        <row r="1596">
          <cell r="A1596"/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/>
          <cell r="G1596"/>
          <cell r="H1596"/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/>
          <cell r="L1596"/>
          <cell r="M1596" t="str">
            <v>0 / 0</v>
          </cell>
          <cell r="N1596">
            <v>0</v>
          </cell>
        </row>
        <row r="1597">
          <cell r="A1597"/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/>
          <cell r="G1597"/>
          <cell r="H1597"/>
          <cell r="I1597" t="str">
            <v>г. Нукус, ул. Гарезсизлик, д. 110, АМТС</v>
          </cell>
          <cell r="J1597" t="str">
            <v>AMTS (CS0484)</v>
          </cell>
          <cell r="K1597"/>
          <cell r="L1597"/>
          <cell r="M1597" t="str">
            <v>0 / 0</v>
          </cell>
          <cell r="N1597">
            <v>0</v>
          </cell>
        </row>
        <row r="1598">
          <cell r="A1598"/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/>
          <cell r="G1598"/>
          <cell r="H1598"/>
          <cell r="I1598" t="str">
            <v>г. Нукус пос. Кизкеткен , ММТП Агроинтехника</v>
          </cell>
          <cell r="J1598" t="str">
            <v>Agrotehnika (CS3247)</v>
          </cell>
          <cell r="K1598"/>
          <cell r="L1598"/>
          <cell r="M1598" t="str">
            <v>0 / 0</v>
          </cell>
          <cell r="N1598">
            <v>0</v>
          </cell>
        </row>
        <row r="1599">
          <cell r="A1599"/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/>
          <cell r="G1599"/>
          <cell r="H1599"/>
          <cell r="I1599" t="str">
            <v>Элликкалинский р-н, Кирккиз ОФЙ</v>
          </cell>
          <cell r="J1599" t="str">
            <v>Kirkkiz (CS3219)</v>
          </cell>
          <cell r="K1599"/>
          <cell r="L1599"/>
          <cell r="M1599" t="str">
            <v>0 / 0</v>
          </cell>
          <cell r="N1599">
            <v>0</v>
          </cell>
        </row>
        <row r="1600">
          <cell r="A1600"/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/>
          <cell r="G1600"/>
          <cell r="H1600"/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/>
          <cell r="L1600"/>
          <cell r="M1600" t="str">
            <v>0 / 0</v>
          </cell>
          <cell r="N1600">
            <v>0</v>
          </cell>
        </row>
        <row r="1601">
          <cell r="A1601"/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/>
          <cell r="G1601"/>
          <cell r="H1601"/>
          <cell r="I1601" t="str">
            <v>г. Нукус, ул. Досназарова, 4, колледж</v>
          </cell>
          <cell r="J1601" t="str">
            <v>Nukus J/D kollej (CS2071)</v>
          </cell>
          <cell r="K1601"/>
          <cell r="L1601"/>
          <cell r="M1601" t="str">
            <v>0 / 0</v>
          </cell>
          <cell r="N1601">
            <v>0</v>
          </cell>
        </row>
        <row r="1602">
          <cell r="A1602"/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/>
          <cell r="G1602"/>
          <cell r="H1602"/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/>
          <cell r="L1602"/>
          <cell r="M1602" t="str">
            <v>0 / 0</v>
          </cell>
          <cell r="N1602">
            <v>0</v>
          </cell>
        </row>
        <row r="1603">
          <cell r="A1603"/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/>
          <cell r="G1603"/>
          <cell r="H1603"/>
          <cell r="I1603" t="str">
            <v>г.Нукус ул.Утепова-б/н , колледж</v>
          </cell>
          <cell r="J1603" t="str">
            <v>Proftehkollej (CS2054)</v>
          </cell>
          <cell r="K1603"/>
          <cell r="L1603"/>
          <cell r="M1603" t="str">
            <v>0 / 0</v>
          </cell>
          <cell r="N1603">
            <v>0</v>
          </cell>
        </row>
        <row r="1604">
          <cell r="A1604"/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/>
          <cell r="G1604"/>
          <cell r="H1604"/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/>
          <cell r="L1604"/>
          <cell r="M1604" t="str">
            <v>0 / 0</v>
          </cell>
          <cell r="N1604">
            <v>0</v>
          </cell>
        </row>
        <row r="1605">
          <cell r="A1605"/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/>
          <cell r="G1605"/>
          <cell r="H1605"/>
          <cell r="I1605" t="str">
            <v>г. Турткуль, ул. Курбанова, 4 отделение</v>
          </cell>
          <cell r="J1605" t="str">
            <v>Turtkul (CS0466)</v>
          </cell>
          <cell r="K1605"/>
          <cell r="L1605"/>
          <cell r="M1605" t="str">
            <v>0 / 0</v>
          </cell>
          <cell r="N1605">
            <v>0</v>
          </cell>
        </row>
        <row r="1606">
          <cell r="A1606"/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/>
          <cell r="G1606"/>
          <cell r="H1606"/>
          <cell r="I1606" t="str">
            <v xml:space="preserve">г. Нукус ул, Хамза б/н  Школа  №18  </v>
          </cell>
          <cell r="J1606" t="str">
            <v>Shkola Ajiniyaz (CS3241)</v>
          </cell>
          <cell r="K1606"/>
          <cell r="L1606"/>
          <cell r="M1606" t="str">
            <v>0 / 0</v>
          </cell>
          <cell r="N1606">
            <v>0</v>
          </cell>
        </row>
        <row r="1607">
          <cell r="A1607"/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/>
          <cell r="G1607"/>
          <cell r="H1607"/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/>
          <cell r="L1607"/>
          <cell r="M1607" t="str">
            <v>0 / 0</v>
          </cell>
          <cell r="N1607">
            <v>0</v>
          </cell>
        </row>
        <row r="1608">
          <cell r="A1608"/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/>
          <cell r="G1608"/>
          <cell r="H1608"/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/>
          <cell r="L1608"/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/>
          <cell r="L1609"/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/>
          <cell r="L1610"/>
          <cell r="M1610" t="str">
            <v xml:space="preserve">№60 от 07.02.2020 / </v>
          </cell>
          <cell r="N1610">
            <v>0</v>
          </cell>
        </row>
        <row r="1611">
          <cell r="A1611"/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/>
          <cell r="G1611"/>
          <cell r="H1611"/>
          <cell r="I1611" t="str">
            <v>г. Кунград, ул. Гаресизлик, д. 14, РУС</v>
          </cell>
          <cell r="J1611" t="str">
            <v>Kungrad (CS0463)</v>
          </cell>
          <cell r="K1611"/>
          <cell r="L1611"/>
          <cell r="M1611" t="str">
            <v>0 / 0</v>
          </cell>
          <cell r="N1611">
            <v>0</v>
          </cell>
        </row>
        <row r="1612">
          <cell r="A1612"/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/>
          <cell r="G1612"/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/>
          <cell r="L1612"/>
          <cell r="M1612" t="str">
            <v>0 / 0</v>
          </cell>
          <cell r="N1612">
            <v>0</v>
          </cell>
        </row>
        <row r="1613">
          <cell r="A1613"/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/>
          <cell r="G1613"/>
          <cell r="H1613"/>
          <cell r="I1613" t="str">
            <v>г. Беруни, ул. Халклар Дустлиги, д. 7, РУС</v>
          </cell>
          <cell r="J1613" t="str">
            <v>Beruniy (CS0465)</v>
          </cell>
          <cell r="K1613"/>
          <cell r="L1613"/>
          <cell r="M1613" t="str">
            <v>0 / 0</v>
          </cell>
          <cell r="N1613">
            <v>0</v>
          </cell>
        </row>
        <row r="1614">
          <cell r="A1614"/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/>
          <cell r="G1614"/>
          <cell r="H1614"/>
          <cell r="I1614" t="str">
            <v>г. Тахиаташ, ул. Ш. Рашидова, 11, ГУТ</v>
          </cell>
          <cell r="J1614" t="str">
            <v>Tahiatash (CS0467)</v>
          </cell>
          <cell r="K1614"/>
          <cell r="L1614"/>
          <cell r="M1614" t="str">
            <v>0 / 0</v>
          </cell>
          <cell r="N1614">
            <v>0</v>
          </cell>
        </row>
        <row r="1615">
          <cell r="A1615"/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/>
          <cell r="G1615"/>
          <cell r="H1615"/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/>
          <cell r="L1615"/>
          <cell r="M1615" t="str">
            <v>0 / 0</v>
          </cell>
          <cell r="N1615">
            <v>0</v>
          </cell>
        </row>
        <row r="1616">
          <cell r="A1616"/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/>
          <cell r="G1616"/>
          <cell r="H1616"/>
          <cell r="I1616" t="str">
            <v>г. Бустан, ул. Ш. Рашидова, 9, РУТ</v>
          </cell>
          <cell r="J1616" t="str">
            <v>Bustan (CS0469)</v>
          </cell>
          <cell r="K1616"/>
          <cell r="L1616"/>
          <cell r="M1616" t="str">
            <v>0 / 0</v>
          </cell>
          <cell r="N1616">
            <v>0</v>
          </cell>
        </row>
        <row r="1617">
          <cell r="A1617"/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/>
          <cell r="G1617"/>
          <cell r="H1617"/>
          <cell r="I1617" t="str">
            <v>г. Чимбай, ул. 50лет Победы, д. 1, РУС</v>
          </cell>
          <cell r="J1617" t="str">
            <v>Chimbay (CS0470)</v>
          </cell>
          <cell r="K1617"/>
          <cell r="L1617"/>
          <cell r="M1617" t="str">
            <v>0 / 0</v>
          </cell>
          <cell r="N1617">
            <v>0</v>
          </cell>
        </row>
        <row r="1618">
          <cell r="A1618"/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/>
          <cell r="G1618"/>
          <cell r="H1618"/>
          <cell r="I1618" t="str">
            <v>п. Акмангит, ул. Дарсан, 38, РУТ</v>
          </cell>
          <cell r="J1618" t="str">
            <v>Akmangit (CS0471)</v>
          </cell>
          <cell r="K1618"/>
          <cell r="L1618"/>
          <cell r="M1618" t="str">
            <v>0 / 0</v>
          </cell>
          <cell r="N1618">
            <v>0</v>
          </cell>
        </row>
        <row r="1619">
          <cell r="A1619"/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/>
          <cell r="G1619"/>
          <cell r="H1619"/>
          <cell r="I1619" t="str">
            <v>г. Халкабад, ул. Ибнаминов, РУТ</v>
          </cell>
          <cell r="J1619" t="str">
            <v>Khalkabad (CS0472)</v>
          </cell>
          <cell r="K1619"/>
          <cell r="L1619"/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/>
          <cell r="L1620"/>
          <cell r="M1620" t="str">
            <v>0 / 0</v>
          </cell>
          <cell r="N1620">
            <v>0</v>
          </cell>
        </row>
        <row r="1621">
          <cell r="A1621"/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/>
          <cell r="G1621"/>
          <cell r="H1621"/>
          <cell r="I1621" t="str">
            <v>пгт. Караузяк, ул. Ахунбабаева, РУТ</v>
          </cell>
          <cell r="J1621" t="str">
            <v>Karauzyak (CS0474)</v>
          </cell>
          <cell r="K1621"/>
          <cell r="L1621"/>
          <cell r="M1621" t="str">
            <v>0 / 0</v>
          </cell>
          <cell r="N1621">
            <v>0</v>
          </cell>
        </row>
        <row r="1622">
          <cell r="A1622"/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/>
          <cell r="G1622"/>
          <cell r="H1622"/>
          <cell r="I1622" t="str">
            <v>п. Тахтакупыр, ул. Бердаха, РУТ</v>
          </cell>
          <cell r="J1622" t="str">
            <v>Tahtakupir (CS0475)</v>
          </cell>
          <cell r="K1622"/>
          <cell r="L1622"/>
          <cell r="M1622" t="str">
            <v>0 / 0</v>
          </cell>
          <cell r="N1622">
            <v>0</v>
          </cell>
        </row>
        <row r="1623">
          <cell r="A1623"/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/>
          <cell r="G1623"/>
          <cell r="H1623"/>
          <cell r="I1623" t="str">
            <v>Муйнакский р-н, г.Муйнак, ул.Аженияз, РУТ</v>
          </cell>
          <cell r="J1623" t="str">
            <v>Muynak (CS0476)</v>
          </cell>
          <cell r="K1623"/>
          <cell r="L1623"/>
          <cell r="M1623" t="str">
            <v>0 / 0</v>
          </cell>
          <cell r="N1623">
            <v>0</v>
          </cell>
        </row>
        <row r="1624">
          <cell r="A1624"/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/>
          <cell r="G1624"/>
          <cell r="H1624"/>
          <cell r="I1624" t="str">
            <v>п. Канлыкуль, ул. Гарезсизлик, 18, РУТ</v>
          </cell>
          <cell r="J1624" t="str">
            <v>Kanlikul (CS0477)</v>
          </cell>
          <cell r="K1624"/>
          <cell r="L1624"/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/>
          <cell r="L1625"/>
          <cell r="M1625" t="str">
            <v>0 / 0</v>
          </cell>
          <cell r="N1625">
            <v>0</v>
          </cell>
        </row>
        <row r="1626">
          <cell r="A1626"/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/>
          <cell r="G1626"/>
          <cell r="H1626"/>
          <cell r="I1626" t="str">
            <v>Ходжелийский р-н, п.Карабайли, рисовый завод</v>
          </cell>
          <cell r="J1626" t="str">
            <v>Karabayli (CS0479)</v>
          </cell>
          <cell r="K1626"/>
          <cell r="L1626"/>
          <cell r="M1626" t="str">
            <v>0 / 0</v>
          </cell>
          <cell r="N1626">
            <v>0</v>
          </cell>
        </row>
        <row r="1627">
          <cell r="A1627"/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/>
          <cell r="G1627"/>
          <cell r="H1627"/>
          <cell r="I1627" t="str">
            <v>п. Назархан, поселковый совет</v>
          </cell>
          <cell r="J1627" t="str">
            <v>Nazarhan (CS0480)</v>
          </cell>
          <cell r="K1627"/>
          <cell r="L1627"/>
          <cell r="M1627" t="str">
            <v>0 / 0</v>
          </cell>
          <cell r="N1627">
            <v>0</v>
          </cell>
        </row>
        <row r="1628">
          <cell r="A1628"/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/>
          <cell r="G1628"/>
          <cell r="H1628"/>
          <cell r="I1628" t="str">
            <v>Караузякский р-н, Каратау нефтебаза</v>
          </cell>
          <cell r="J1628" t="str">
            <v>Karatau Neftebaza (CS0481)</v>
          </cell>
          <cell r="K1628"/>
          <cell r="L1628"/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/>
          <cell r="L1629"/>
          <cell r="M1629" t="str">
            <v xml:space="preserve">№64 от 07.02.2020 / </v>
          </cell>
          <cell r="N1629">
            <v>0</v>
          </cell>
        </row>
        <row r="1630">
          <cell r="A1630"/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/>
          <cell r="G1630"/>
          <cell r="H1630"/>
          <cell r="I1630" t="str">
            <v>Кунградский р-н, п. Ел-Абад, содовый завод</v>
          </cell>
          <cell r="J1630" t="str">
            <v>Sodoviy zavod (CS0483)</v>
          </cell>
          <cell r="K1630"/>
          <cell r="L1630"/>
          <cell r="M1630" t="str">
            <v>0 / 0</v>
          </cell>
          <cell r="N1630">
            <v>0</v>
          </cell>
        </row>
        <row r="1631">
          <cell r="A1631"/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/>
          <cell r="G1631"/>
          <cell r="H1631"/>
          <cell r="I1631" t="str">
            <v>г.Нукус, ул.Досназарова,108 А</v>
          </cell>
          <cell r="J1631" t="str">
            <v>ResCGSEN (CS0486)</v>
          </cell>
          <cell r="K1631"/>
          <cell r="L1631"/>
          <cell r="M1631" t="str">
            <v>0 / 0</v>
          </cell>
          <cell r="N1631">
            <v>0</v>
          </cell>
        </row>
        <row r="1632">
          <cell r="A1632"/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/>
          <cell r="G1632"/>
          <cell r="H1632"/>
          <cell r="I1632" t="str">
            <v>г.Нукус, ул.Сеитова,1</v>
          </cell>
          <cell r="J1632" t="str">
            <v>Selhozakademiya (CS0487)</v>
          </cell>
          <cell r="K1632"/>
          <cell r="L1632"/>
          <cell r="M1632" t="str">
            <v>0 / 0</v>
          </cell>
          <cell r="N1632">
            <v>0</v>
          </cell>
        </row>
        <row r="1633">
          <cell r="A1633"/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/>
          <cell r="G1633"/>
          <cell r="H1633"/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/>
          <cell r="L1633"/>
          <cell r="M1633" t="str">
            <v>0 / 0</v>
          </cell>
          <cell r="N1633">
            <v>0</v>
          </cell>
        </row>
        <row r="1634">
          <cell r="A1634"/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/>
          <cell r="G1634"/>
          <cell r="H1634"/>
          <cell r="I1634" t="str">
            <v>Беруни р/н п 81км зд сельхозводопровод</v>
          </cell>
          <cell r="J1634" t="str">
            <v>Selhozvodoprovod NRS-7 (CS2050)</v>
          </cell>
          <cell r="K1634"/>
          <cell r="L1634"/>
          <cell r="M1634" t="str">
            <v>0 / 0</v>
          </cell>
          <cell r="N1634">
            <v>0</v>
          </cell>
        </row>
        <row r="1635">
          <cell r="A1635"/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/>
          <cell r="G1635"/>
          <cell r="H1635"/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/>
          <cell r="L1635"/>
          <cell r="M1635" t="str">
            <v>0 / 0</v>
          </cell>
          <cell r="N1635">
            <v>0</v>
          </cell>
        </row>
        <row r="1636">
          <cell r="A1636"/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/>
          <cell r="G1636"/>
          <cell r="H1636"/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/>
          <cell r="L1636"/>
          <cell r="M1636" t="str">
            <v>0 / 0</v>
          </cell>
          <cell r="N1636">
            <v>0</v>
          </cell>
        </row>
        <row r="1637">
          <cell r="A1637"/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/>
          <cell r="G1637"/>
          <cell r="H1637"/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/>
          <cell r="L1637"/>
          <cell r="M1637" t="str">
            <v>0 / 0</v>
          </cell>
          <cell r="N1637">
            <v>0</v>
          </cell>
        </row>
        <row r="1638">
          <cell r="A1638"/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/>
          <cell r="G1638"/>
          <cell r="H1638"/>
          <cell r="I1638" t="str">
            <v>Амударинский р/н п.Киличбай, зд. Киличбай МТП</v>
          </cell>
          <cell r="J1638" t="str">
            <v>Kilichbay (CS2058)</v>
          </cell>
          <cell r="K1638"/>
          <cell r="L1638"/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/>
          <cell r="L1639"/>
          <cell r="M1639" t="str">
            <v>0 / 0</v>
          </cell>
          <cell r="N1639">
            <v>0</v>
          </cell>
        </row>
        <row r="1640">
          <cell r="A1640"/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/>
          <cell r="G1640"/>
          <cell r="H1640"/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/>
          <cell r="L1640"/>
          <cell r="M1640" t="str">
            <v>0 / 0</v>
          </cell>
          <cell r="N1640">
            <v>0</v>
          </cell>
        </row>
        <row r="1641">
          <cell r="A1641"/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/>
          <cell r="G1641"/>
          <cell r="H1641"/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/>
          <cell r="L1641"/>
          <cell r="M1641" t="str">
            <v>0 / 0</v>
          </cell>
          <cell r="N1641">
            <v>0</v>
          </cell>
        </row>
        <row r="1642">
          <cell r="A1642"/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/>
          <cell r="G1642"/>
          <cell r="H1642"/>
          <cell r="I1642" t="str">
            <v>Амударьинский р-н, пгт. Жумуртау, Amudaryo QM ICHSH</v>
          </cell>
          <cell r="J1642" t="str">
            <v>Jumurtau (CS2067)</v>
          </cell>
          <cell r="K1642"/>
          <cell r="L1642"/>
          <cell r="M1642" t="str">
            <v>0 / 0</v>
          </cell>
          <cell r="N1642">
            <v>0</v>
          </cell>
        </row>
        <row r="1643">
          <cell r="A1643"/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/>
          <cell r="G1643"/>
          <cell r="H1643"/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/>
          <cell r="L1643"/>
          <cell r="M1643" t="str">
            <v>0 / 0</v>
          </cell>
          <cell r="N1643">
            <v>0</v>
          </cell>
        </row>
        <row r="1644">
          <cell r="A1644"/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/>
          <cell r="G1644"/>
          <cell r="H1644"/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/>
          <cell r="L1644"/>
          <cell r="M1644" t="str">
            <v>0 / 0</v>
          </cell>
          <cell r="N1644">
            <v>0</v>
          </cell>
        </row>
        <row r="1645">
          <cell r="A1645"/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/>
          <cell r="G1645"/>
          <cell r="H1645"/>
          <cell r="I1645" t="str">
            <v>г. Нукус, Турткульское шоссе-138А</v>
          </cell>
          <cell r="J1645" t="str">
            <v>Noviy Ofis (CS2073)</v>
          </cell>
          <cell r="K1645"/>
          <cell r="L1645"/>
          <cell r="M1645" t="str">
            <v>0 / 0</v>
          </cell>
          <cell r="N1645">
            <v>0</v>
          </cell>
        </row>
        <row r="1646">
          <cell r="A1646"/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/>
          <cell r="G1646"/>
          <cell r="H1646"/>
          <cell r="I1646" t="str">
            <v>г. Нукус, ж/м Таслак</v>
          </cell>
          <cell r="J1646" t="str">
            <v>Urak Balga (CS2075)</v>
          </cell>
          <cell r="K1646"/>
          <cell r="L1646"/>
          <cell r="M1646" t="str">
            <v>0 / 0</v>
          </cell>
          <cell r="N1646">
            <v>0</v>
          </cell>
        </row>
        <row r="1647">
          <cell r="A1647"/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/>
          <cell r="G1647"/>
          <cell r="H1647"/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/>
          <cell r="L1647"/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/>
          <cell r="L1648"/>
          <cell r="M1648" t="str">
            <v>0 / 0</v>
          </cell>
          <cell r="N1648">
            <v>0</v>
          </cell>
        </row>
        <row r="1649">
          <cell r="A1649"/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/>
          <cell r="G1649"/>
          <cell r="H1649"/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/>
          <cell r="L1649"/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/>
          <cell r="L1650"/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/>
          <cell r="L1651"/>
          <cell r="M1651" t="str">
            <v>0 / 0</v>
          </cell>
          <cell r="N1651">
            <v>0</v>
          </cell>
        </row>
        <row r="1652">
          <cell r="A1652"/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/>
          <cell r="G1652"/>
          <cell r="H1652"/>
          <cell r="I1652" t="str">
            <v>Чимбайский р-н, п. Тазажол, РТС</v>
          </cell>
          <cell r="J1652" t="str">
            <v>Tazajol (CS2082)</v>
          </cell>
          <cell r="K1652"/>
          <cell r="L1652"/>
          <cell r="M1652" t="str">
            <v>0 / 0</v>
          </cell>
          <cell r="N1652">
            <v>0</v>
          </cell>
        </row>
        <row r="1653">
          <cell r="A1653"/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/>
          <cell r="G1653"/>
          <cell r="H1653"/>
          <cell r="I1653" t="str">
            <v>Чимбайский р-н, ДХО Кызыл Узяк</v>
          </cell>
          <cell r="J1653" t="str">
            <v>Tonmoyin (CS2084)</v>
          </cell>
          <cell r="K1653"/>
          <cell r="L1653"/>
          <cell r="M1653" t="str">
            <v>0 / 0</v>
          </cell>
          <cell r="N1653">
            <v>0</v>
          </cell>
        </row>
        <row r="1654">
          <cell r="A1654"/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/>
          <cell r="G1654"/>
          <cell r="H1654"/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/>
          <cell r="L1654"/>
          <cell r="M1654" t="str">
            <v>0 / 0</v>
          </cell>
          <cell r="N1654">
            <v>0</v>
          </cell>
        </row>
        <row r="1655">
          <cell r="A1655"/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/>
          <cell r="G1655"/>
          <cell r="H1655"/>
          <cell r="I1655" t="str">
            <v>г. Нукус, Чимбайское шоссе, 23</v>
          </cell>
          <cell r="J1655" t="str">
            <v>Aptekaupravlenie (CS2087)</v>
          </cell>
          <cell r="K1655"/>
          <cell r="L1655"/>
          <cell r="M1655" t="str">
            <v>0 / 0</v>
          </cell>
          <cell r="N1655">
            <v>0</v>
          </cell>
        </row>
        <row r="1656">
          <cell r="A1656"/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/>
          <cell r="G1656"/>
          <cell r="H1656"/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/>
          <cell r="L1656"/>
          <cell r="M1656" t="str">
            <v>0 / 0</v>
          </cell>
          <cell r="N1656">
            <v>0</v>
          </cell>
        </row>
        <row r="1657">
          <cell r="A1657"/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/>
          <cell r="G1657"/>
          <cell r="H1657"/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/>
          <cell r="L1657"/>
          <cell r="M1657" t="str">
            <v>0 / 0</v>
          </cell>
          <cell r="N1657">
            <v>0</v>
          </cell>
        </row>
        <row r="1658">
          <cell r="A1658"/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/>
          <cell r="G1658"/>
          <cell r="H1658"/>
          <cell r="I1658" t="str">
            <v>Канлыкульский р-н, с/с Бешкупир</v>
          </cell>
          <cell r="J1658" t="str">
            <v>Beshkupir (CS2094)</v>
          </cell>
          <cell r="K1658"/>
          <cell r="L1658"/>
          <cell r="M1658" t="str">
            <v>0 / 0</v>
          </cell>
          <cell r="N1658">
            <v>0</v>
          </cell>
        </row>
        <row r="1659">
          <cell r="A1659"/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/>
          <cell r="G1659"/>
          <cell r="H1659"/>
          <cell r="I1659" t="str">
            <v>Чимбайский р-н, п. Кенес, сход граждан Кенес</v>
          </cell>
          <cell r="J1659" t="str">
            <v>Kenes (CS2097)</v>
          </cell>
          <cell r="K1659"/>
          <cell r="L1659"/>
          <cell r="M1659" t="str">
            <v>0 / 0</v>
          </cell>
          <cell r="N1659">
            <v>0</v>
          </cell>
        </row>
        <row r="1660">
          <cell r="A1660"/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/>
          <cell r="G1660"/>
          <cell r="H1660"/>
          <cell r="I1660" t="str">
            <v>Караузякский р/н, п. Карабуга, зд. Аул совет</v>
          </cell>
          <cell r="J1660" t="str">
            <v>Karabuga (CS2099)</v>
          </cell>
          <cell r="K1660"/>
          <cell r="L1660"/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/>
          <cell r="L1661"/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/>
          <cell r="L1662"/>
          <cell r="M1662" t="str">
            <v>0 / 0</v>
          </cell>
          <cell r="N1662">
            <v>0</v>
          </cell>
        </row>
        <row r="1663">
          <cell r="A1663"/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/>
          <cell r="G1663"/>
          <cell r="H1663"/>
          <cell r="I1663" t="str">
            <v>г. Беруний, ЖБИ Liko-Roots</v>
          </cell>
          <cell r="J1663" t="str">
            <v>JBI Liko-ROOTS (CS3207)</v>
          </cell>
          <cell r="K1663"/>
          <cell r="L1663"/>
          <cell r="M1663" t="str">
            <v>0 / 0</v>
          </cell>
          <cell r="N1663">
            <v>0</v>
          </cell>
        </row>
        <row r="1664">
          <cell r="A1664"/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/>
          <cell r="G1664"/>
          <cell r="H1664"/>
          <cell r="I1664" t="str">
            <v>г. Беруний, горводопровод</v>
          </cell>
          <cell r="J1664" t="str">
            <v>Beruni Gorvodoprovod (CS3208)</v>
          </cell>
          <cell r="K1664"/>
          <cell r="L1664"/>
          <cell r="M1664" t="str">
            <v>0 / 0</v>
          </cell>
          <cell r="N1664">
            <v>0</v>
          </cell>
        </row>
        <row r="1665">
          <cell r="A1665"/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/>
          <cell r="G1665"/>
          <cell r="H1665"/>
          <cell r="I1665" t="str">
            <v>г. Беруний, ЖБИ Курилиш материаллари</v>
          </cell>
          <cell r="J1665" t="str">
            <v>Beruniy JBI (CS3209)</v>
          </cell>
          <cell r="K1665"/>
          <cell r="L1665"/>
          <cell r="M1665" t="str">
            <v>0 / 0</v>
          </cell>
          <cell r="N1665">
            <v>0</v>
          </cell>
        </row>
        <row r="1666">
          <cell r="A1666"/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/>
          <cell r="G1666"/>
          <cell r="H1666"/>
          <cell r="I1666" t="str">
            <v>Элликкалинский р-н, ф/х Килчинак, УНС</v>
          </cell>
          <cell r="J1666" t="str">
            <v>Kilchinak (CS3211)</v>
          </cell>
          <cell r="K1666"/>
          <cell r="L1666"/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/>
          <cell r="L1667"/>
          <cell r="M1667" t="str">
            <v>0 / 0</v>
          </cell>
          <cell r="N1667">
            <v>0</v>
          </cell>
        </row>
        <row r="1668">
          <cell r="A1668"/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/>
          <cell r="G1668"/>
          <cell r="H1668"/>
          <cell r="I1668" t="str">
            <v>г. Бустон, ул. Навои-б/н, Хлопзавод</v>
          </cell>
          <cell r="J1668" t="str">
            <v>Khlopzavod (CS3213)</v>
          </cell>
          <cell r="K1668"/>
          <cell r="L1668"/>
          <cell r="M1668" t="str">
            <v>0 / 0</v>
          </cell>
          <cell r="N1668">
            <v>0</v>
          </cell>
        </row>
        <row r="1669">
          <cell r="A1669"/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/>
          <cell r="G1669"/>
          <cell r="H1669"/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/>
          <cell r="L1669"/>
          <cell r="M1669" t="str">
            <v>0 / 0</v>
          </cell>
          <cell r="N1669">
            <v>0</v>
          </cell>
        </row>
        <row r="1670">
          <cell r="A1670"/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/>
          <cell r="G1670"/>
          <cell r="H1670"/>
          <cell r="I1670" t="str">
            <v>г.Турткуль, ул. Турткуль-53,  Хокимият</v>
          </cell>
          <cell r="J1670" t="str">
            <v>Hokimiyat (CS3215)</v>
          </cell>
          <cell r="K1670"/>
          <cell r="L1670"/>
          <cell r="M1670" t="str">
            <v>0 / 0</v>
          </cell>
          <cell r="N1670">
            <v>0</v>
          </cell>
        </row>
        <row r="1671">
          <cell r="A1671"/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/>
          <cell r="G1671"/>
          <cell r="H1671"/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/>
          <cell r="L1671"/>
          <cell r="M1671" t="str">
            <v>0 / 0</v>
          </cell>
          <cell r="N1671">
            <v>0</v>
          </cell>
        </row>
        <row r="1672">
          <cell r="A1672"/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/>
          <cell r="G1672"/>
          <cell r="H1672"/>
          <cell r="I1672" t="str">
            <v>РК, Турткульский р-н, ф/х Ш. Рашидов, водозабор</v>
          </cell>
          <cell r="J1672" t="str">
            <v>Sharof Rashidov (CS3217)</v>
          </cell>
          <cell r="K1672"/>
          <cell r="L1672"/>
          <cell r="M1672" t="str">
            <v>0 / 0</v>
          </cell>
          <cell r="N1672">
            <v>0</v>
          </cell>
        </row>
        <row r="1673">
          <cell r="A1673"/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/>
          <cell r="G1673"/>
          <cell r="H1673"/>
          <cell r="I1673" t="str">
            <v>Турткульский р-н, ф/х Пахтаабад, отделение связи</v>
          </cell>
          <cell r="J1673" t="str">
            <v>Pahtaabad (CS3218)</v>
          </cell>
          <cell r="K1673"/>
          <cell r="L1673"/>
          <cell r="M1673" t="str">
            <v>0 / 0</v>
          </cell>
          <cell r="N1673">
            <v>0</v>
          </cell>
        </row>
        <row r="1674">
          <cell r="A1674"/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/>
          <cell r="G1674"/>
          <cell r="H1674"/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/>
          <cell r="L1674"/>
          <cell r="M1674" t="str">
            <v>0 / 0</v>
          </cell>
          <cell r="N1674">
            <v>0</v>
          </cell>
        </row>
        <row r="1675">
          <cell r="A1675"/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/>
          <cell r="G1675"/>
          <cell r="H1675"/>
          <cell r="I1675" t="str">
            <v>Ходжейлинский р-н, АПЖ «Амударья», зд. ММТП</v>
          </cell>
          <cell r="J1675" t="str">
            <v>Xatep (CS3221)</v>
          </cell>
          <cell r="K1675"/>
          <cell r="L1675"/>
          <cell r="M1675" t="str">
            <v>0 / 0</v>
          </cell>
          <cell r="N1675">
            <v>0</v>
          </cell>
        </row>
        <row r="1676">
          <cell r="A1676"/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/>
          <cell r="G1676"/>
          <cell r="H1676"/>
          <cell r="I1676" t="str">
            <v>г. Кунград, ул. Нурмуханбетов, зд. Кунград МТП</v>
          </cell>
          <cell r="J1676" t="str">
            <v>Kungrad MTP (CS3222)</v>
          </cell>
          <cell r="K1676"/>
          <cell r="L1676"/>
          <cell r="M1676" t="str">
            <v>0 / 0</v>
          </cell>
          <cell r="N1676">
            <v>0</v>
          </cell>
        </row>
        <row r="1677">
          <cell r="A1677"/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/>
          <cell r="G1677"/>
          <cell r="H1677"/>
          <cell r="I1677" t="str">
            <v>г.Чимбай, ул. Мамутова-43, зд. ООО Кызмунайым</v>
          </cell>
          <cell r="J1677" t="str">
            <v>Kizmunayim (CS3223)</v>
          </cell>
          <cell r="K1677"/>
          <cell r="L1677"/>
          <cell r="M1677" t="str">
            <v>0 / 0</v>
          </cell>
          <cell r="N1677">
            <v>0</v>
          </cell>
        </row>
        <row r="1678">
          <cell r="A1678"/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/>
          <cell r="G1678"/>
          <cell r="H1678"/>
          <cell r="I1678" t="str">
            <v>Кунградский р/н, АПЖ Равшан, зд. Аул-совет</v>
          </cell>
          <cell r="J1678" t="str">
            <v>Ravshan (CS3224)</v>
          </cell>
          <cell r="K1678"/>
          <cell r="L1678"/>
          <cell r="M1678" t="str">
            <v>0 / 0</v>
          </cell>
          <cell r="N1678">
            <v>0</v>
          </cell>
        </row>
        <row r="1679">
          <cell r="A1679"/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/>
          <cell r="G1679"/>
          <cell r="H1679"/>
          <cell r="I1679" t="str">
            <v>г.Нукус, п. Бестюбе, шк №30</v>
          </cell>
          <cell r="J1679" t="str">
            <v>Bestyube (CS3225)</v>
          </cell>
          <cell r="K1679"/>
          <cell r="L1679"/>
          <cell r="M1679" t="str">
            <v>0 / 0</v>
          </cell>
          <cell r="N1679">
            <v>0</v>
          </cell>
        </row>
        <row r="1680">
          <cell r="A1680"/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/>
          <cell r="G1680"/>
          <cell r="H1680"/>
          <cell r="I1680" t="str">
            <v>г.Нукус, ул.Курбанова-б/н, зд. школа-33</v>
          </cell>
          <cell r="J1680" t="str">
            <v>Shkola №33 (CS3230)</v>
          </cell>
          <cell r="K1680"/>
          <cell r="L1680"/>
          <cell r="M1680" t="str">
            <v>0 / 0</v>
          </cell>
          <cell r="N1680">
            <v>0</v>
          </cell>
        </row>
        <row r="1681">
          <cell r="A1681"/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/>
          <cell r="G1681"/>
          <cell r="H1681"/>
          <cell r="I1681" t="str">
            <v>Амудаирнский р/н, ОФИ Кытай, зд. шк № 21</v>
          </cell>
          <cell r="J1681" t="str">
            <v>OFI Kitay (CS3231)</v>
          </cell>
          <cell r="K1681"/>
          <cell r="L1681"/>
          <cell r="M1681" t="str">
            <v>0 / 0</v>
          </cell>
          <cell r="N1681">
            <v>0</v>
          </cell>
        </row>
        <row r="1682">
          <cell r="A1682"/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/>
          <cell r="G1682"/>
          <cell r="H1682"/>
          <cell r="I1682" t="str">
            <v>г.Тахиаташ, ул. Рашидова-2</v>
          </cell>
          <cell r="J1682" t="str">
            <v>Bayterek (CS3232)</v>
          </cell>
          <cell r="K1682"/>
          <cell r="L1682"/>
          <cell r="M1682" t="str">
            <v>0 / 0</v>
          </cell>
          <cell r="N1682">
            <v>0</v>
          </cell>
        </row>
        <row r="1683">
          <cell r="A1683"/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/>
          <cell r="G1683"/>
          <cell r="H1683"/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/>
          <cell r="L1683"/>
          <cell r="M1683" t="str">
            <v>0 / 0</v>
          </cell>
          <cell r="N1683">
            <v>0</v>
          </cell>
        </row>
        <row r="1684">
          <cell r="A1684"/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/>
          <cell r="G1684"/>
          <cell r="H1684"/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/>
          <cell r="L1684"/>
          <cell r="M1684" t="str">
            <v>0 / 0</v>
          </cell>
          <cell r="N1684">
            <v>0</v>
          </cell>
        </row>
        <row r="1685">
          <cell r="A1685"/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/>
          <cell r="G1685"/>
          <cell r="H1685"/>
          <cell r="I1685" t="str">
            <v>РК, Берунийский р-н, г.Беруний,  Беруни стадион</v>
          </cell>
          <cell r="J1685" t="str">
            <v>Beruni Stadion (CS3236)</v>
          </cell>
          <cell r="K1685"/>
          <cell r="L1685"/>
          <cell r="M1685" t="str">
            <v>0 / 0</v>
          </cell>
          <cell r="N1685">
            <v>0</v>
          </cell>
        </row>
        <row r="1686">
          <cell r="A1686"/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/>
          <cell r="G1686"/>
          <cell r="H1686"/>
          <cell r="I1686" t="str">
            <v>Берунийский  р-он, ССГ “Шимом”</v>
          </cell>
          <cell r="J1686" t="str">
            <v>SSG Shimom (CS3237)</v>
          </cell>
          <cell r="K1686"/>
          <cell r="L1686"/>
          <cell r="M1686" t="str">
            <v>0 / 0</v>
          </cell>
          <cell r="N1686">
            <v>0</v>
          </cell>
        </row>
        <row r="1687">
          <cell r="A1687"/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/>
          <cell r="G1687"/>
          <cell r="H1687"/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/>
          <cell r="L1687"/>
          <cell r="M1687" t="str">
            <v>0 / 0</v>
          </cell>
          <cell r="N1687">
            <v>0</v>
          </cell>
        </row>
        <row r="1688">
          <cell r="A1688"/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/>
          <cell r="G1688"/>
          <cell r="H1688"/>
          <cell r="I1688" t="str">
            <v>г. Мангит  Мангит РТС</v>
          </cell>
          <cell r="J1688" t="str">
            <v>Mangit RTPC (CS3239)</v>
          </cell>
          <cell r="K1688"/>
          <cell r="L1688"/>
          <cell r="M1688" t="str">
            <v>0 / 0</v>
          </cell>
          <cell r="N1688">
            <v>0</v>
          </cell>
        </row>
        <row r="1689">
          <cell r="A1689"/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/>
          <cell r="G1689"/>
          <cell r="H1689"/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/>
          <cell r="L1689"/>
          <cell r="M1689" t="str">
            <v>0 / 0</v>
          </cell>
          <cell r="N1689">
            <v>0</v>
          </cell>
        </row>
        <row r="1690">
          <cell r="A1690"/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/>
          <cell r="G1690"/>
          <cell r="H1690"/>
          <cell r="I1690" t="str">
            <v>РК, г. Бустон, ул. Айбека,  рядом   с откорм базой</v>
          </cell>
          <cell r="J1690" t="str">
            <v>Aybek (CS3244)</v>
          </cell>
          <cell r="K1690"/>
          <cell r="L1690"/>
          <cell r="M1690" t="str">
            <v>0 / 0</v>
          </cell>
          <cell r="N1690">
            <v>0</v>
          </cell>
        </row>
        <row r="1691">
          <cell r="A1691"/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/>
          <cell r="G1691"/>
          <cell r="H1691"/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/>
          <cell r="L1691"/>
          <cell r="M1691" t="str">
            <v>0 / 0</v>
          </cell>
          <cell r="N1691">
            <v>0</v>
          </cell>
        </row>
        <row r="1692">
          <cell r="A1692"/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/>
          <cell r="G1692"/>
          <cell r="H1692"/>
          <cell r="I1692" t="str">
            <v>Нукуский р-он,  ГП Приаральское ГГЭ</v>
          </cell>
          <cell r="J1692" t="str">
            <v>GG Priaralskoe GGE (CS3246)</v>
          </cell>
          <cell r="K1692"/>
          <cell r="L1692"/>
          <cell r="M1692" t="str">
            <v>0 / 0</v>
          </cell>
          <cell r="N1692">
            <v>0</v>
          </cell>
        </row>
        <row r="1693">
          <cell r="A1693"/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/>
          <cell r="G1693"/>
          <cell r="H1693"/>
          <cell r="I1693" t="str">
            <v>г. Нукус ул. Ходжейли гузары, ООО Саера-нукус</v>
          </cell>
          <cell r="J1693" t="str">
            <v>Kizketken (CS3248)</v>
          </cell>
          <cell r="K1693"/>
          <cell r="L1693"/>
          <cell r="M1693" t="str">
            <v>0 / 0</v>
          </cell>
          <cell r="N1693">
            <v>0</v>
          </cell>
        </row>
        <row r="1694">
          <cell r="A1694"/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/>
          <cell r="G1694"/>
          <cell r="H1694"/>
          <cell r="I1694" t="str">
            <v>Кунградский р-он, п. Каракалпакия  РТС</v>
          </cell>
          <cell r="J1694" t="str">
            <v>Karakalpakiya (CS3249)</v>
          </cell>
          <cell r="K1694"/>
          <cell r="L1694"/>
          <cell r="M1694" t="str">
            <v>0 / 0</v>
          </cell>
          <cell r="N1694">
            <v>0</v>
          </cell>
        </row>
        <row r="1695">
          <cell r="A1695"/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/>
          <cell r="G1695"/>
          <cell r="H1695"/>
          <cell r="I1695" t="str">
            <v>г. Кунград  Кунградский базар б/н</v>
          </cell>
          <cell r="J1695" t="str">
            <v>Kungrad bazar (CS3250)</v>
          </cell>
          <cell r="K1695"/>
          <cell r="L1695"/>
          <cell r="M1695" t="str">
            <v>0 / 0</v>
          </cell>
          <cell r="N1695">
            <v>0</v>
          </cell>
        </row>
        <row r="1696">
          <cell r="A1696"/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/>
          <cell r="G1696"/>
          <cell r="H1696"/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/>
          <cell r="L1696"/>
          <cell r="M1696" t="str">
            <v>0 / 0</v>
          </cell>
          <cell r="N1696">
            <v>0</v>
          </cell>
        </row>
        <row r="1697">
          <cell r="A1697"/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/>
          <cell r="G1697"/>
          <cell r="H1697"/>
          <cell r="I1697" t="str">
            <v>Турткульский  р-он, ССГ А. Дурдыев бригада-8</v>
          </cell>
          <cell r="J1697" t="str">
            <v>SSG A.Durdieva (CS3252)</v>
          </cell>
          <cell r="K1697"/>
          <cell r="L1697"/>
          <cell r="M1697" t="str">
            <v>0 / 0</v>
          </cell>
          <cell r="N1697">
            <v>0</v>
          </cell>
        </row>
        <row r="1698">
          <cell r="A1698"/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/>
          <cell r="G1698"/>
          <cell r="H1698"/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/>
          <cell r="L1698"/>
          <cell r="M1698" t="str">
            <v>0 / 0</v>
          </cell>
          <cell r="N1698">
            <v>0</v>
          </cell>
        </row>
        <row r="1699">
          <cell r="A1699"/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/>
          <cell r="G1699"/>
          <cell r="H1699"/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/>
          <cell r="L1699"/>
          <cell r="M1699" t="str">
            <v>0 / 0</v>
          </cell>
          <cell r="N1699">
            <v>0</v>
          </cell>
        </row>
        <row r="1700">
          <cell r="A1700"/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/>
          <cell r="G1700"/>
          <cell r="H1700"/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/>
          <cell r="L1700"/>
          <cell r="M1700" t="str">
            <v>0 / 0</v>
          </cell>
          <cell r="N1700">
            <v>0</v>
          </cell>
        </row>
        <row r="1701">
          <cell r="A1701"/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/>
          <cell r="G1701"/>
          <cell r="H1701"/>
          <cell r="I1701" t="str">
            <v>Кунградский р-он, п. Жаслык, РТС</v>
          </cell>
          <cell r="J1701" t="str">
            <v>Jaslik (CS3258)</v>
          </cell>
          <cell r="K1701"/>
          <cell r="L1701"/>
          <cell r="M1701" t="str">
            <v>0 / 0</v>
          </cell>
          <cell r="N1701">
            <v>0</v>
          </cell>
        </row>
        <row r="1702">
          <cell r="A1702"/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/>
          <cell r="G1702"/>
          <cell r="H1702"/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/>
          <cell r="L1702"/>
          <cell r="M1702" t="str">
            <v>0 / 0</v>
          </cell>
          <cell r="N1702">
            <v>0</v>
          </cell>
        </row>
        <row r="1703">
          <cell r="A1703"/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/>
          <cell r="G1703"/>
          <cell r="H1703"/>
          <cell r="I1703" t="str">
            <v>г. Нукус, м-в Жидали Байсун, рядом с АЗС</v>
          </cell>
          <cell r="J1703" t="str">
            <v>Sarancha (CS3260)</v>
          </cell>
          <cell r="K1703"/>
          <cell r="L1703"/>
          <cell r="M1703" t="str">
            <v>0 / 0</v>
          </cell>
          <cell r="N1703">
            <v>0</v>
          </cell>
        </row>
        <row r="1704">
          <cell r="A1704"/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/>
          <cell r="G1704"/>
          <cell r="H1704"/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/>
          <cell r="L1704"/>
          <cell r="M1704" t="str">
            <v>0 / 0</v>
          </cell>
          <cell r="N1704">
            <v>0</v>
          </cell>
        </row>
        <row r="1705">
          <cell r="A1705"/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/>
          <cell r="G1705"/>
          <cell r="H1705"/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/>
          <cell r="L1705"/>
          <cell r="M1705" t="str">
            <v>0 / 0</v>
          </cell>
          <cell r="N1705">
            <v>0</v>
          </cell>
        </row>
        <row r="1706">
          <cell r="A1706"/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/>
          <cell r="G1706"/>
          <cell r="H1706"/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/>
          <cell r="L1706"/>
          <cell r="M1706" t="str">
            <v>0 / 0</v>
          </cell>
          <cell r="N1706">
            <v>0</v>
          </cell>
        </row>
        <row r="1707">
          <cell r="A1707"/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/>
          <cell r="G1707"/>
          <cell r="H1707"/>
          <cell r="I1707" t="str">
            <v>Нукусский р-н, Нукус ММТП, ССГ Арбаши</v>
          </cell>
          <cell r="J1707" t="str">
            <v>SSG Arbashi (CS3264)</v>
          </cell>
          <cell r="K1707"/>
          <cell r="L1707"/>
          <cell r="M1707" t="str">
            <v>0 / 0</v>
          </cell>
          <cell r="N1707">
            <v>0</v>
          </cell>
        </row>
        <row r="1708">
          <cell r="A1708"/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/>
          <cell r="G1708"/>
          <cell r="H1708"/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/>
          <cell r="L1708"/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/>
          <cell r="H1709"/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/>
          <cell r="L1709"/>
          <cell r="M1709" t="str">
            <v>0 / 0</v>
          </cell>
          <cell r="N1709">
            <v>0</v>
          </cell>
        </row>
        <row r="1710">
          <cell r="A1710"/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/>
          <cell r="G1710"/>
          <cell r="H1710"/>
          <cell r="I1710" t="str">
            <v>Кунградский р-н, п.Елабад, УП КЗС, АБК автобаза</v>
          </cell>
          <cell r="J1710" t="str">
            <v>PRS Elabad (CS8550)</v>
          </cell>
          <cell r="K1710"/>
          <cell r="L1710"/>
          <cell r="M1710" t="str">
            <v>0 / 0</v>
          </cell>
          <cell r="N1710">
            <v>0</v>
          </cell>
        </row>
        <row r="1711">
          <cell r="A1711"/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/>
          <cell r="G1711"/>
          <cell r="H1711"/>
          <cell r="I1711" t="str">
            <v>г. Нукус , 61 квартал</v>
          </cell>
          <cell r="J1711" t="str">
            <v>61 kvartal (KAR1222)</v>
          </cell>
          <cell r="K1711"/>
          <cell r="L1711"/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/>
          <cell r="L1712"/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/>
          <cell r="L1713"/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/>
          <cell r="L1714"/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/>
          <cell r="L1715"/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/>
          <cell r="L1716"/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/>
          <cell r="L1717"/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/>
          <cell r="L1718"/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/>
          <cell r="L1719"/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/>
          <cell r="L1720"/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/>
          <cell r="L1721"/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/>
          <cell r="L1722"/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/>
          <cell r="L1723"/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/>
          <cell r="L1724"/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/>
          <cell r="L1725"/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/>
          <cell r="L1726"/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/>
          <cell r="L1727"/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/>
          <cell r="L1728"/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/>
          <cell r="L1729"/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/>
          <cell r="L1730"/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/>
          <cell r="L1731"/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/>
          <cell r="L1732"/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/>
          <cell r="L1733"/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/>
          <cell r="L1734"/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/>
          <cell r="L1735"/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/>
          <cell r="L1736"/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/>
          <cell r="L1737"/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/>
          <cell r="L1738"/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/>
          <cell r="L1739"/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/>
          <cell r="L1740"/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/>
          <cell r="L1741"/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/>
          <cell r="L1742"/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/>
          <cell r="L1743"/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/>
          <cell r="L1744"/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/>
          <cell r="L1745"/>
          <cell r="M1745" t="str">
            <v>0 / 0</v>
          </cell>
          <cell r="N1745">
            <v>0</v>
          </cell>
        </row>
        <row r="1746">
          <cell r="A1746"/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/>
          <cell r="G1746"/>
          <cell r="H1746"/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/>
          <cell r="L1746"/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/>
          <cell r="L1747"/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/>
          <cell r="L1748"/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/>
          <cell r="L1749"/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/>
          <cell r="L1750"/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/>
          <cell r="L1751"/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/>
          <cell r="L1752"/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/>
          <cell r="L1753"/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/>
          <cell r="L1754"/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/>
          <cell r="L1755"/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/>
          <cell r="L1756"/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/>
          <cell r="L1757"/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/>
          <cell r="L1758"/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/>
          <cell r="L1759"/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/>
          <cell r="L1760"/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/>
          <cell r="L1761"/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/>
          <cell r="L1762"/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/>
          <cell r="L1763"/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/>
          <cell r="L1764"/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/>
          <cell r="L1765"/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/>
          <cell r="L1766"/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/>
          <cell r="L1767"/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/>
          <cell r="L1768"/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/>
          <cell r="L1769"/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/>
          <cell r="L1770"/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/>
          <cell r="L1771"/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/>
          <cell r="L1772"/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/>
          <cell r="L1773"/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/>
          <cell r="L1774"/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/>
          <cell r="L1775"/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/>
          <cell r="L1776"/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/>
          <cell r="L1777"/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/>
          <cell r="L1778"/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/>
          <cell r="L1779"/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/>
          <cell r="L1780"/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/>
          <cell r="L1781"/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/>
          <cell r="L1782"/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/>
          <cell r="L1783"/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/>
          <cell r="L1784"/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/>
          <cell r="L1785"/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/>
          <cell r="L1786"/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/>
          <cell r="L1787"/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/>
          <cell r="L1788"/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/>
          <cell r="L1789"/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/>
          <cell r="L1790"/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/>
          <cell r="L1791"/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/>
          <cell r="L1792"/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/>
          <cell r="L1793"/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/>
          <cell r="H1794"/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/>
          <cell r="L1794"/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/>
          <cell r="L1795"/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/>
          <cell r="L1796"/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/>
          <cell r="L1797"/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/>
          <cell r="L1798"/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/>
          <cell r="L1799"/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/>
          <cell r="L1800"/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/>
          <cell r="L1801"/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/>
          <cell r="L1802"/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/>
          <cell r="L1803"/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/>
          <cell r="L1804"/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/>
          <cell r="L1805"/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/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/>
          <cell r="G1806"/>
          <cell r="H1806"/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/>
          <cell r="L1806"/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/>
          <cell r="L1807"/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/>
          <cell r="L1808"/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/>
          <cell r="L1809"/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/>
          <cell r="L1810"/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/>
          <cell r="L1811"/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/>
          <cell r="L1812"/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/>
          <cell r="L1813"/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/>
          <cell r="L1814"/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/>
          <cell r="L1815"/>
          <cell r="M1815" t="str">
            <v>№1366 от 09.09.2022 / ТХ ООС MW ОПЗ</v>
          </cell>
          <cell r="N1815">
            <v>0</v>
          </cell>
        </row>
        <row r="1816">
          <cell r="A1816"/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/>
          <cell r="G1816"/>
          <cell r="H1816"/>
          <cell r="I1816" t="str">
            <v>Нурабадский р-н, п. Тим, ш/х Р. Жахонгиров</v>
          </cell>
          <cell r="J1816" t="str">
            <v>Tim (CS2482)</v>
          </cell>
          <cell r="K1816"/>
          <cell r="L1816"/>
          <cell r="M1816" t="str">
            <v>0 / 0</v>
          </cell>
          <cell r="N1816">
            <v>0</v>
          </cell>
        </row>
        <row r="1817">
          <cell r="A1817"/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/>
          <cell r="G1817"/>
          <cell r="H1817"/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/>
          <cell r="L1817"/>
          <cell r="M1817" t="str">
            <v>0 / 0</v>
          </cell>
          <cell r="N1817">
            <v>0</v>
          </cell>
        </row>
        <row r="1818">
          <cell r="A1818"/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/>
          <cell r="G1818"/>
          <cell r="H1818"/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/>
          <cell r="L1818"/>
          <cell r="M1818" t="str">
            <v>0 / 0</v>
          </cell>
          <cell r="N1818">
            <v>0</v>
          </cell>
        </row>
        <row r="1819">
          <cell r="A1819"/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/>
          <cell r="G1819"/>
          <cell r="H1819"/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/>
          <cell r="L1819"/>
          <cell r="M1819" t="str">
            <v>0 / 0</v>
          </cell>
          <cell r="N1819">
            <v>0</v>
          </cell>
        </row>
        <row r="1820">
          <cell r="A1820"/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/>
          <cell r="G1820"/>
          <cell r="H1820"/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/>
          <cell r="L1820"/>
          <cell r="M1820" t="str">
            <v>0 / 0</v>
          </cell>
          <cell r="N1820">
            <v>0</v>
          </cell>
        </row>
        <row r="1821">
          <cell r="A1821"/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/>
          <cell r="G1821"/>
          <cell r="H1821"/>
          <cell r="I1821" t="str">
            <v xml:space="preserve">Пастдаргомский р-н, м-ля Туртайгир </v>
          </cell>
          <cell r="J1821" t="str">
            <v>Turtaygir (CS2490)</v>
          </cell>
          <cell r="K1821"/>
          <cell r="L1821"/>
          <cell r="M1821" t="str">
            <v>0 / 0</v>
          </cell>
          <cell r="N1821">
            <v>0</v>
          </cell>
        </row>
        <row r="1822">
          <cell r="A1822"/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/>
          <cell r="G1822"/>
          <cell r="H1822"/>
          <cell r="I1822" t="str">
            <v>Пастдаргомский р-н, ж/д ст.Мароканд</v>
          </cell>
          <cell r="J1822" t="str">
            <v>Marakand (CS0804)</v>
          </cell>
          <cell r="K1822"/>
          <cell r="L1822"/>
          <cell r="M1822" t="str">
            <v>0 / 0</v>
          </cell>
          <cell r="N1822">
            <v>0</v>
          </cell>
        </row>
        <row r="1823">
          <cell r="A1823"/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/>
          <cell r="G1823"/>
          <cell r="H1823"/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/>
          <cell r="L1823"/>
          <cell r="M1823" t="str">
            <v>0 / 0</v>
          </cell>
          <cell r="N1823">
            <v>0</v>
          </cell>
        </row>
        <row r="1824">
          <cell r="A1824"/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/>
          <cell r="G1824"/>
          <cell r="H1824"/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/>
          <cell r="L1824"/>
          <cell r="M1824" t="str">
            <v>0 / 0</v>
          </cell>
          <cell r="N1824">
            <v>0</v>
          </cell>
        </row>
        <row r="1825">
          <cell r="A1825"/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/>
          <cell r="G1825"/>
          <cell r="H1825"/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/>
          <cell r="L1825"/>
          <cell r="M1825" t="str">
            <v>0 / 0</v>
          </cell>
          <cell r="N1825">
            <v>0</v>
          </cell>
        </row>
        <row r="1826">
          <cell r="A1826"/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/>
          <cell r="G1826"/>
          <cell r="H1826"/>
          <cell r="I1826" t="str">
            <v>г.Самарканд, ШПС ЦВО 16Д/478 (г.Самарканд, в/ч 32959)</v>
          </cell>
          <cell r="J1826" t="str">
            <v>VCh (CS0381)</v>
          </cell>
          <cell r="K1826"/>
          <cell r="L1826"/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/>
          <cell r="L1827"/>
          <cell r="M1827" t="str">
            <v>№432 от 19.03.2021 / ТХ, ООС, ОПЗ, КМ</v>
          </cell>
          <cell r="N1827">
            <v>0</v>
          </cell>
        </row>
        <row r="1828">
          <cell r="A1828"/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/>
          <cell r="G1828"/>
          <cell r="H1828"/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/>
          <cell r="L1828"/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/>
          <cell r="L1829"/>
          <cell r="M1829" t="str">
            <v>0 / 0</v>
          </cell>
          <cell r="N1829">
            <v>0</v>
          </cell>
        </row>
        <row r="1830">
          <cell r="A1830"/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/>
          <cell r="G1830"/>
          <cell r="H1830"/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/>
          <cell r="L1830"/>
          <cell r="M1830" t="str">
            <v>0 / 0</v>
          </cell>
          <cell r="N1830">
            <v>0</v>
          </cell>
        </row>
        <row r="1831">
          <cell r="A1831"/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/>
          <cell r="G1831"/>
          <cell r="H1831"/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/>
          <cell r="L1831"/>
          <cell r="M1831" t="str">
            <v>0 / 0</v>
          </cell>
          <cell r="N1831">
            <v>0</v>
          </cell>
        </row>
        <row r="1832">
          <cell r="A1832"/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/>
          <cell r="G1832"/>
          <cell r="H1832"/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/>
          <cell r="L1832"/>
          <cell r="M1832" t="str">
            <v>0 / 0</v>
          </cell>
          <cell r="N1832">
            <v>0</v>
          </cell>
        </row>
        <row r="1833">
          <cell r="A1833"/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/>
          <cell r="G1833"/>
          <cell r="H1833"/>
          <cell r="I1833" t="str">
            <v>г.Самарканд, Ул. Рудакий, д.144</v>
          </cell>
          <cell r="J1833" t="str">
            <v>Avtokolonna №2514 (CS1414)</v>
          </cell>
          <cell r="K1833"/>
          <cell r="L1833"/>
          <cell r="M1833" t="str">
            <v>0 / 0</v>
          </cell>
          <cell r="N1833">
            <v>0</v>
          </cell>
        </row>
        <row r="1834">
          <cell r="A1834"/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/>
          <cell r="G1834"/>
          <cell r="H1834"/>
          <cell r="I1834" t="str">
            <v>г. Самарканд, ул. Ислохат, 3, ЧПТФ Духоба</v>
          </cell>
          <cell r="J1834" t="str">
            <v>Narziya (CS2434)</v>
          </cell>
          <cell r="K1834"/>
          <cell r="L1834"/>
          <cell r="M1834" t="str">
            <v>0 / 0</v>
          </cell>
          <cell r="N1834">
            <v>0</v>
          </cell>
        </row>
        <row r="1835">
          <cell r="A1835"/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/>
          <cell r="G1835"/>
          <cell r="H1835"/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/>
          <cell r="L1835"/>
          <cell r="M1835" t="str">
            <v>0 / 0</v>
          </cell>
          <cell r="N1835">
            <v>0</v>
          </cell>
        </row>
        <row r="1836">
          <cell r="A1836"/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/>
          <cell r="G1836"/>
          <cell r="H1836"/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/>
          <cell r="L1836"/>
          <cell r="M1836" t="str">
            <v>0 / 0</v>
          </cell>
          <cell r="N1836">
            <v>0</v>
          </cell>
        </row>
        <row r="1837">
          <cell r="A1837"/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/>
          <cell r="G1837"/>
          <cell r="H1837"/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/>
          <cell r="L1837"/>
          <cell r="M1837" t="str">
            <v>0 / 0</v>
          </cell>
          <cell r="N1837">
            <v>0</v>
          </cell>
        </row>
        <row r="1838">
          <cell r="A1838"/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/>
          <cell r="G1838"/>
          <cell r="H1838"/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/>
          <cell r="L1838"/>
          <cell r="M1838" t="str">
            <v>0 / 0</v>
          </cell>
          <cell r="N1838">
            <v>0</v>
          </cell>
        </row>
        <row r="1839">
          <cell r="A1839"/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/>
          <cell r="G1839"/>
          <cell r="H1839"/>
          <cell r="I1839" t="str">
            <v>Самаркандская обл, Ургутский район, м-ля Почвон</v>
          </cell>
          <cell r="J1839" t="str">
            <v>Pochvon (CS2457)</v>
          </cell>
          <cell r="K1839"/>
          <cell r="L1839"/>
          <cell r="M1839" t="str">
            <v>0 / 0</v>
          </cell>
          <cell r="N1839">
            <v>0</v>
          </cell>
        </row>
        <row r="1840">
          <cell r="A1840"/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/>
          <cell r="G1840"/>
          <cell r="H1840"/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/>
          <cell r="L1840"/>
          <cell r="M1840" t="str">
            <v>0 / 0</v>
          </cell>
          <cell r="N1840">
            <v>0</v>
          </cell>
        </row>
        <row r="1841">
          <cell r="A1841"/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/>
          <cell r="G1841"/>
          <cell r="H1841"/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/>
          <cell r="L1841"/>
          <cell r="M1841" t="str">
            <v>0 / 0</v>
          </cell>
          <cell r="N1841">
            <v>0</v>
          </cell>
        </row>
        <row r="1842">
          <cell r="A1842"/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/>
          <cell r="G1842"/>
          <cell r="H1842"/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/>
          <cell r="L1842"/>
          <cell r="M1842" t="str">
            <v>0 / 0</v>
          </cell>
          <cell r="N1842">
            <v>0</v>
          </cell>
        </row>
        <row r="1843">
          <cell r="A1843"/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/>
          <cell r="G1843"/>
          <cell r="H1843"/>
          <cell r="I1843" t="str">
            <v>Самаркандская обл, Ургутский р-он, к. Гус</v>
          </cell>
          <cell r="J1843" t="str">
            <v>Gus (CS2411)</v>
          </cell>
          <cell r="K1843"/>
          <cell r="L1843"/>
          <cell r="M1843" t="str">
            <v>0 / 0</v>
          </cell>
          <cell r="N1843">
            <v>0</v>
          </cell>
        </row>
        <row r="1844">
          <cell r="A1844"/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/>
          <cell r="G1844"/>
          <cell r="H1844"/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/>
          <cell r="L1844"/>
          <cell r="M1844" t="str">
            <v>0 / 0</v>
          </cell>
          <cell r="N1844">
            <v>0</v>
          </cell>
        </row>
        <row r="1845">
          <cell r="A1845"/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/>
          <cell r="G1845"/>
          <cell r="H1845"/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/>
          <cell r="L1845"/>
          <cell r="M1845" t="str">
            <v>0 / 0</v>
          </cell>
          <cell r="N1845">
            <v>0</v>
          </cell>
        </row>
        <row r="1846">
          <cell r="A1846"/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/>
          <cell r="G1846"/>
          <cell r="H1846"/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/>
          <cell r="L1846"/>
          <cell r="M1846" t="str">
            <v>0 / 0</v>
          </cell>
          <cell r="N1846">
            <v>0</v>
          </cell>
        </row>
        <row r="1847">
          <cell r="A1847"/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/>
          <cell r="G1847"/>
          <cell r="H1847"/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/>
          <cell r="L1847"/>
          <cell r="M1847" t="str">
            <v>0 / 0</v>
          </cell>
          <cell r="N1847">
            <v>0</v>
          </cell>
        </row>
        <row r="1848">
          <cell r="A1848"/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/>
          <cell r="G1848"/>
          <cell r="H1848"/>
          <cell r="I1848" t="str">
            <v>Самаркандская обл, Тайлякский р-н, м-ля Сочак</v>
          </cell>
          <cell r="J1848" t="str">
            <v>Sochak (CS3032)</v>
          </cell>
          <cell r="K1848"/>
          <cell r="L1848"/>
          <cell r="M1848" t="str">
            <v>0 / 0</v>
          </cell>
          <cell r="N1848">
            <v>0</v>
          </cell>
        </row>
        <row r="1849">
          <cell r="A1849"/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/>
          <cell r="G1849"/>
          <cell r="H1849"/>
          <cell r="I1849" t="str">
            <v>г. Самарканд, ул. У. Турсунова, 82</v>
          </cell>
          <cell r="J1849" t="str">
            <v>Oblstat (CS2425)</v>
          </cell>
          <cell r="K1849"/>
          <cell r="L1849"/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/>
          <cell r="L1850"/>
          <cell r="M1850" t="str">
            <v>0 / 0</v>
          </cell>
          <cell r="N1850">
            <v>0</v>
          </cell>
        </row>
        <row r="1851">
          <cell r="A1851"/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/>
          <cell r="G1851"/>
          <cell r="H1851"/>
          <cell r="I1851" t="str">
            <v>г. Самарканд, ул. Махдуми Азам, 18</v>
          </cell>
          <cell r="J1851" t="str">
            <v>NTCEMP (CS1478)</v>
          </cell>
          <cell r="K1851"/>
          <cell r="L1851"/>
          <cell r="M1851" t="str">
            <v>0 / 0</v>
          </cell>
          <cell r="N1851">
            <v>0</v>
          </cell>
        </row>
        <row r="1852">
          <cell r="A1852"/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/>
          <cell r="G1852"/>
          <cell r="H1852"/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/>
          <cell r="L1852"/>
          <cell r="M1852" t="str">
            <v>0 / 0</v>
          </cell>
          <cell r="N1852">
            <v>0</v>
          </cell>
        </row>
        <row r="1853">
          <cell r="A1853"/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/>
          <cell r="G1853"/>
          <cell r="H1853"/>
          <cell r="I1853" t="str">
            <v>г. Самарканд, ул. Комарова, 5</v>
          </cell>
          <cell r="J1853" t="str">
            <v>ATS-35 (CS2440)</v>
          </cell>
          <cell r="K1853"/>
          <cell r="L1853"/>
          <cell r="M1853" t="str">
            <v>0 / 0</v>
          </cell>
          <cell r="N1853">
            <v>0</v>
          </cell>
        </row>
        <row r="1854">
          <cell r="A1854"/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/>
          <cell r="G1854"/>
          <cell r="H1854"/>
          <cell r="I1854" t="str">
            <v>г. Самарканд, ул. А. Темура, 41</v>
          </cell>
          <cell r="J1854" t="str">
            <v>Stariy ofis (CS2453)</v>
          </cell>
          <cell r="K1854"/>
          <cell r="L1854"/>
          <cell r="M1854" t="str">
            <v>0 / 0</v>
          </cell>
          <cell r="N1854">
            <v>0</v>
          </cell>
        </row>
        <row r="1855">
          <cell r="A1855"/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/>
          <cell r="G1855"/>
          <cell r="H1855"/>
          <cell r="I1855" t="str">
            <v>г. Самаканд, ул. Дагбитская, д.12</v>
          </cell>
          <cell r="J1855" t="str">
            <v>Selhoztehnika (CS0303)</v>
          </cell>
          <cell r="K1855"/>
          <cell r="L1855"/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/>
          <cell r="L1856"/>
          <cell r="M1856" t="str">
            <v>0 / 0</v>
          </cell>
          <cell r="N1856">
            <v>0</v>
          </cell>
        </row>
        <row r="1857">
          <cell r="A1857"/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/>
          <cell r="G1857"/>
          <cell r="H1857"/>
          <cell r="I1857" t="str">
            <v>г. Самарканд, ул. А. Темура, д. 147а, Госстандарт</v>
          </cell>
          <cell r="J1857" t="str">
            <v>Gosstandart (CS0306)</v>
          </cell>
          <cell r="K1857"/>
          <cell r="L1857"/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/>
          <cell r="G1858"/>
          <cell r="H1858"/>
          <cell r="I1858" t="str">
            <v>г. Самарканд, ул. Гагарина, д. 36, АО Кинап</v>
          </cell>
          <cell r="J1858" t="str">
            <v>Kinap (SAM3042)</v>
          </cell>
          <cell r="K1858"/>
          <cell r="L1858"/>
          <cell r="M1858" t="str">
            <v>0 / 0</v>
          </cell>
          <cell r="N1858">
            <v>0</v>
          </cell>
        </row>
        <row r="1859">
          <cell r="A1859"/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/>
          <cell r="G1859"/>
          <cell r="H1859"/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/>
          <cell r="L1859"/>
          <cell r="M1859" t="str">
            <v>0 / 0</v>
          </cell>
          <cell r="N1859">
            <v>0</v>
          </cell>
        </row>
        <row r="1860">
          <cell r="A1860"/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/>
          <cell r="G1860"/>
          <cell r="H1860"/>
          <cell r="I1860" t="str">
            <v>г. Самарканд, ул. Гагарина, д. 62, АТС-34</v>
          </cell>
          <cell r="J1860" t="str">
            <v>ATS-34 (CS0314)</v>
          </cell>
          <cell r="K1860"/>
          <cell r="L1860"/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/>
          <cell r="L1861"/>
          <cell r="M1861" t="str">
            <v>0 / 0</v>
          </cell>
          <cell r="N1861">
            <v>0</v>
          </cell>
        </row>
        <row r="1862">
          <cell r="A1862"/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/>
          <cell r="G1862"/>
          <cell r="H1862"/>
          <cell r="I1862" t="str">
            <v>г. Самарканд, м-в, Саттепо, д. 20, кв. 108</v>
          </cell>
          <cell r="J1862" t="str">
            <v>Sattepo (CS1402)</v>
          </cell>
          <cell r="K1862"/>
          <cell r="L1862"/>
          <cell r="M1862" t="str">
            <v>0 / 0</v>
          </cell>
          <cell r="N1862">
            <v>0</v>
          </cell>
        </row>
        <row r="1863">
          <cell r="A1863"/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/>
          <cell r="G1863"/>
          <cell r="H1863"/>
          <cell r="I1863" t="str">
            <v>г. Самарканд, ул. Тараккиет, д. 25А</v>
          </cell>
          <cell r="J1863" t="str">
            <v>Stoyanka  (CS3047)</v>
          </cell>
          <cell r="K1863"/>
          <cell r="L1863"/>
          <cell r="M1863" t="str">
            <v>0 / 0</v>
          </cell>
          <cell r="N1863">
            <v>0</v>
          </cell>
        </row>
        <row r="1864">
          <cell r="A1864"/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/>
          <cell r="G1864"/>
          <cell r="H1864"/>
          <cell r="I1864" t="str">
            <v>г.Самарканд, ул.Али Кушчи, 7</v>
          </cell>
          <cell r="J1864" t="str">
            <v>ATS-22 Sogdiana
(демонт.) (CS0313)</v>
          </cell>
          <cell r="K1864"/>
          <cell r="L1864"/>
          <cell r="M1864" t="str">
            <v>0 / 0</v>
          </cell>
          <cell r="N1864">
            <v>0</v>
          </cell>
        </row>
        <row r="1865">
          <cell r="A1865"/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/>
          <cell r="G1865"/>
          <cell r="H1865"/>
          <cell r="I1865" t="str">
            <v>г.Самарканд, ул.Лялязар, 70</v>
          </cell>
          <cell r="J1865" t="str">
            <v>Sam GASI (CS0302)</v>
          </cell>
          <cell r="K1865"/>
          <cell r="L1865"/>
          <cell r="M1865" t="str">
            <v>0 / 0</v>
          </cell>
          <cell r="N1865">
            <v>0</v>
          </cell>
        </row>
        <row r="1866">
          <cell r="A1866"/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/>
          <cell r="G1866"/>
          <cell r="H1866"/>
          <cell r="I1866" t="str">
            <v>г. Самарканд, ул. Узбекистанская 116</v>
          </cell>
          <cell r="J1866" t="str">
            <v>SGSS (CS0508)</v>
          </cell>
          <cell r="K1866"/>
          <cell r="L1866"/>
          <cell r="M1866" t="str">
            <v>0 / 0</v>
          </cell>
          <cell r="N1866">
            <v>0</v>
          </cell>
        </row>
        <row r="1867">
          <cell r="A1867"/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/>
          <cell r="G1867"/>
          <cell r="H1867"/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/>
          <cell r="L1867"/>
          <cell r="M1867" t="str">
            <v>0 / 0</v>
          </cell>
          <cell r="N1867">
            <v>0</v>
          </cell>
        </row>
        <row r="1868">
          <cell r="A1868"/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/>
          <cell r="G1868"/>
          <cell r="H1868"/>
          <cell r="I1868" t="str">
            <v>г.Ургут, ул.Навои Шох, 18</v>
          </cell>
          <cell r="J1868" t="str">
            <v>Urgut (CS0320)</v>
          </cell>
          <cell r="K1868"/>
          <cell r="L1868"/>
          <cell r="M1868" t="str">
            <v>0 / 0</v>
          </cell>
          <cell r="N1868">
            <v>0</v>
          </cell>
        </row>
        <row r="1869">
          <cell r="A1869"/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/>
          <cell r="G1869"/>
          <cell r="H1869"/>
          <cell r="I1869" t="str">
            <v>г. Самарканд, ул. У. Юсупова, 2</v>
          </cell>
          <cell r="J1869" t="str">
            <v>Pishevoy kollej (CS0387)</v>
          </cell>
          <cell r="K1869"/>
          <cell r="L1869"/>
          <cell r="M1869" t="str">
            <v>0 / 0</v>
          </cell>
          <cell r="N1869">
            <v>0</v>
          </cell>
        </row>
        <row r="1870">
          <cell r="A1870"/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/>
          <cell r="G1870"/>
          <cell r="H1870"/>
          <cell r="I1870" t="str">
            <v>г. Самарканд, ул. Мир Саид Барака, д.4</v>
          </cell>
          <cell r="J1870" t="str">
            <v>Akademicheskiy litsey pri SamSHI (CS1415)</v>
          </cell>
          <cell r="K1870"/>
          <cell r="L1870"/>
          <cell r="M1870" t="str">
            <v>0 / 0</v>
          </cell>
          <cell r="N1870">
            <v>0</v>
          </cell>
        </row>
        <row r="1871">
          <cell r="A1871"/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/>
          <cell r="G1871"/>
          <cell r="H1871"/>
          <cell r="I1871" t="str">
            <v>г. Самарканд, ул. Анкабай-6, СамМИ</v>
          </cell>
          <cell r="J1871" t="str">
            <v>Morfologiya (CS1489)</v>
          </cell>
          <cell r="K1871"/>
          <cell r="L1871"/>
          <cell r="M1871" t="str">
            <v>0 / 0</v>
          </cell>
          <cell r="N1871">
            <v>0</v>
          </cell>
        </row>
        <row r="1872">
          <cell r="A1872"/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/>
          <cell r="G1872"/>
          <cell r="H1872"/>
          <cell r="I1872" t="str">
            <v>г. Самарканд, ул. Бобир Мирзо, 3а</v>
          </cell>
          <cell r="J1872" t="str">
            <v>Promsrtroybank (CS2442)</v>
          </cell>
          <cell r="K1872"/>
          <cell r="L1872"/>
          <cell r="M1872" t="str">
            <v>0 / 0</v>
          </cell>
          <cell r="N1872">
            <v>0</v>
          </cell>
        </row>
        <row r="1873">
          <cell r="A1873"/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/>
          <cell r="G1873"/>
          <cell r="H1873"/>
          <cell r="I1873" t="str">
            <v>г. Самарканд, ул. Памир, пр 1, д.7</v>
          </cell>
          <cell r="J1873" t="str">
            <v>Stanciya perelivaniya krovi №1 (CS2445)</v>
          </cell>
          <cell r="K1873"/>
          <cell r="L1873"/>
          <cell r="M1873" t="str">
            <v>0 / 0</v>
          </cell>
          <cell r="N1873">
            <v>0</v>
          </cell>
        </row>
        <row r="1874">
          <cell r="A1874"/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/>
          <cell r="G1874"/>
          <cell r="H1874"/>
          <cell r="I1874" t="str">
            <v>г. Ургут, ул. Почвон 3 , ЧП Обод Эл Нур</v>
          </cell>
          <cell r="J1874" t="str">
            <v>Obod El Nur (CS2454)</v>
          </cell>
          <cell r="K1874"/>
          <cell r="L1874"/>
          <cell r="M1874" t="str">
            <v>0 / 0</v>
          </cell>
          <cell r="N1874">
            <v>0</v>
          </cell>
        </row>
        <row r="1875">
          <cell r="A1875"/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/>
          <cell r="G1875"/>
          <cell r="H1875"/>
          <cell r="I1875" t="str">
            <v>г. Самарканд, ул. Х.Обиддинов, 7</v>
          </cell>
          <cell r="J1875" t="str">
            <v>Pedagogicheskiy kollej (CS2478)</v>
          </cell>
          <cell r="K1875"/>
          <cell r="L1875"/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/>
          <cell r="L1876"/>
          <cell r="M1876" t="str">
            <v>№2705 от 10.12.2021 / КМ, ТХ, ООС, ОПЗ</v>
          </cell>
          <cell r="N1876">
            <v>0</v>
          </cell>
        </row>
        <row r="1877">
          <cell r="A1877"/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/>
          <cell r="G1877"/>
          <cell r="H1877"/>
          <cell r="I1877" t="str">
            <v>г. Самарканд, ул. А. Темура, 83</v>
          </cell>
          <cell r="J1877" t="str">
            <v>Novator (CS2526)</v>
          </cell>
          <cell r="K1877"/>
          <cell r="L1877"/>
          <cell r="M1877" t="str">
            <v>0 / 0</v>
          </cell>
          <cell r="N1877">
            <v>0</v>
          </cell>
        </row>
        <row r="1878">
          <cell r="A1878"/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/>
          <cell r="G1878"/>
          <cell r="H1878"/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/>
          <cell r="L1878"/>
          <cell r="M1878" t="str">
            <v>0 / 0</v>
          </cell>
          <cell r="N1878">
            <v>0</v>
          </cell>
        </row>
        <row r="1879">
          <cell r="A1879"/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/>
          <cell r="G1879"/>
          <cell r="H1879"/>
          <cell r="I1879" t="str">
            <v>г. Джума, ул. Х. Алимджана</v>
          </cell>
          <cell r="J1879" t="str">
            <v>Juma (CS0323)</v>
          </cell>
          <cell r="K1879"/>
          <cell r="L1879"/>
          <cell r="M1879" t="str">
            <v>0 / 0</v>
          </cell>
          <cell r="N1879">
            <v>0</v>
          </cell>
        </row>
        <row r="1880">
          <cell r="A1880"/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/>
          <cell r="G1880"/>
          <cell r="H1880"/>
          <cell r="I1880" t="str">
            <v xml:space="preserve"> г. Булунгур, ул. Ф. Юлдаша,  РУС</v>
          </cell>
          <cell r="J1880" t="str">
            <v>Bulungur (CS0324)</v>
          </cell>
          <cell r="K1880"/>
          <cell r="L1880"/>
          <cell r="M1880" t="str">
            <v>0 / 0</v>
          </cell>
          <cell r="N1880">
            <v>0</v>
          </cell>
        </row>
        <row r="1881">
          <cell r="A1881"/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/>
          <cell r="G1881"/>
          <cell r="H1881"/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/>
          <cell r="L1881"/>
          <cell r="M1881" t="str">
            <v>0 / 0</v>
          </cell>
          <cell r="N1881">
            <v>0</v>
          </cell>
        </row>
        <row r="1882">
          <cell r="A1882"/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/>
          <cell r="G1882"/>
          <cell r="H1882"/>
          <cell r="I1882" t="str">
            <v>704453 Самаркандский вилоят, п.Тайляк, УзНИВИ</v>
          </cell>
          <cell r="J1882" t="str">
            <v>Taylyak (CS0389)</v>
          </cell>
          <cell r="K1882"/>
          <cell r="L1882"/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/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/>
          <cell r="L1883"/>
          <cell r="M1883" t="str">
            <v>0 / 0</v>
          </cell>
          <cell r="N1883">
            <v>0</v>
          </cell>
        </row>
        <row r="1884">
          <cell r="A1884"/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/>
          <cell r="G1884"/>
          <cell r="H1884"/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/>
          <cell r="L1884"/>
          <cell r="M1884" t="str">
            <v>0 / 0</v>
          </cell>
          <cell r="N1884">
            <v>0</v>
          </cell>
        </row>
        <row r="1885">
          <cell r="A1885"/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/>
          <cell r="G1885"/>
          <cell r="H1885"/>
          <cell r="I1885" t="str">
            <v>Кошрабатский р-н, п.Кошрабат, спорткомплекс</v>
          </cell>
          <cell r="J1885" t="str">
            <v>Koshrabad (CS0397)</v>
          </cell>
          <cell r="K1885"/>
          <cell r="L1885"/>
          <cell r="M1885" t="str">
            <v>0 / 0</v>
          </cell>
          <cell r="N1885">
            <v>0</v>
          </cell>
        </row>
        <row r="1886">
          <cell r="A1886"/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/>
          <cell r="G1886"/>
          <cell r="H1886"/>
          <cell r="I1886" t="str">
            <v>г. Пайарык, здание РУС</v>
          </cell>
          <cell r="J1886" t="str">
            <v>Payarik (CS0398)</v>
          </cell>
          <cell r="K1886"/>
          <cell r="L1886"/>
          <cell r="M1886" t="str">
            <v>0 / 0</v>
          </cell>
          <cell r="N1886">
            <v>0</v>
          </cell>
        </row>
        <row r="1887">
          <cell r="A1887"/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/>
          <cell r="G1887"/>
          <cell r="H1887"/>
          <cell r="I1887" t="str">
            <v>п.Хишрау, ул.Самаркандская, д.19</v>
          </cell>
          <cell r="J1887" t="str">
            <v>Hishrayu (CS0516)</v>
          </cell>
          <cell r="K1887"/>
          <cell r="L1887"/>
          <cell r="M1887" t="str">
            <v>0 / 0</v>
          </cell>
          <cell r="N1887">
            <v>0</v>
          </cell>
        </row>
        <row r="1888">
          <cell r="A1888"/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/>
          <cell r="G1888"/>
          <cell r="H1888"/>
          <cell r="I1888" t="str">
            <v>Сам. обл., Сам. р-н, м-ля Гульбог, шк. №17</v>
          </cell>
          <cell r="J1888" t="str">
            <v>Gulbog (CS1412)</v>
          </cell>
          <cell r="K1888"/>
          <cell r="L1888"/>
          <cell r="M1888" t="str">
            <v>0 / 0</v>
          </cell>
          <cell r="N1888">
            <v>0</v>
          </cell>
        </row>
        <row r="1889">
          <cell r="A1889"/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/>
          <cell r="G1889"/>
          <cell r="H1889"/>
          <cell r="I1889" t="str">
            <v>Пахтачинский р-н, р.ц. Зиёддин, Дом быта</v>
          </cell>
          <cell r="J1889" t="str">
            <v>Ziadin dom bita (CS1467)</v>
          </cell>
          <cell r="K1889"/>
          <cell r="L1889"/>
          <cell r="M1889" t="str">
            <v>0 / 0</v>
          </cell>
          <cell r="N1889">
            <v>0</v>
          </cell>
        </row>
        <row r="1890">
          <cell r="A1890"/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/>
          <cell r="G1890"/>
          <cell r="H1890"/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/>
          <cell r="L1890"/>
          <cell r="M1890" t="str">
            <v>0 / 0</v>
          </cell>
          <cell r="N1890">
            <v>0</v>
          </cell>
        </row>
        <row r="1891">
          <cell r="A1891"/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/>
          <cell r="G1891"/>
          <cell r="H1891"/>
          <cell r="I1891" t="str">
            <v>Пайарыкский р-н, г. Челек, ул. Рашидова, 46</v>
          </cell>
          <cell r="J1891" t="str">
            <v>Chelek apteka (CS1494)</v>
          </cell>
          <cell r="K1891"/>
          <cell r="L1891"/>
          <cell r="M1891" t="str">
            <v>0 / 0</v>
          </cell>
          <cell r="N1891">
            <v>0</v>
          </cell>
        </row>
        <row r="1892">
          <cell r="A1892"/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/>
          <cell r="G1892"/>
          <cell r="H1892"/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/>
          <cell r="L1892"/>
          <cell r="M1892" t="str">
            <v>0 / 0</v>
          </cell>
          <cell r="N1892">
            <v>0</v>
          </cell>
        </row>
        <row r="1893">
          <cell r="A1893"/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/>
          <cell r="G1893"/>
          <cell r="H1893"/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/>
          <cell r="L1893"/>
          <cell r="M1893" t="str">
            <v>0 / 0</v>
          </cell>
          <cell r="N1893">
            <v>0</v>
          </cell>
        </row>
        <row r="1894">
          <cell r="A1894"/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/>
          <cell r="G1894"/>
          <cell r="H1894"/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/>
          <cell r="L1894"/>
          <cell r="M1894" t="str">
            <v>0 / 0</v>
          </cell>
          <cell r="N1894">
            <v>0</v>
          </cell>
        </row>
        <row r="1895">
          <cell r="A1895"/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/>
          <cell r="G1895"/>
          <cell r="H1895"/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/>
          <cell r="L1895"/>
          <cell r="M1895" t="str">
            <v>0 / 0</v>
          </cell>
          <cell r="N1895">
            <v>0</v>
          </cell>
        </row>
        <row r="1896">
          <cell r="A1896"/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/>
          <cell r="G1896"/>
          <cell r="H1896"/>
          <cell r="I1896" t="str">
            <v>г. Ургут, ул. Навоий шох, д.25, РЭС</v>
          </cell>
          <cell r="J1896" t="str">
            <v>Urgut RES (CS2455)</v>
          </cell>
          <cell r="K1896"/>
          <cell r="L1896"/>
          <cell r="M1896" t="str">
            <v>0 / 0</v>
          </cell>
          <cell r="N1896">
            <v>0</v>
          </cell>
        </row>
        <row r="1897">
          <cell r="A1897"/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/>
          <cell r="G1897"/>
          <cell r="H1897"/>
          <cell r="I1897" t="str">
            <v>Джамбайский р-н, ф/о Дустлик, ИП Silk star</v>
          </cell>
          <cell r="J1897" t="str">
            <v>Samjintex (CS2400)</v>
          </cell>
          <cell r="K1897"/>
          <cell r="L1897"/>
          <cell r="M1897" t="str">
            <v>0 / 0</v>
          </cell>
          <cell r="N1897">
            <v>0</v>
          </cell>
        </row>
        <row r="1898">
          <cell r="A1898"/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/>
          <cell r="G1898"/>
          <cell r="H1898"/>
          <cell r="I1898" t="str">
            <v>Тайлякский р-н, п. Тайляк, ул. А. Беруний, 88</v>
          </cell>
          <cell r="J1898" t="str">
            <v>Taylyak konserva (CS1404)</v>
          </cell>
          <cell r="K1898"/>
          <cell r="L1898"/>
          <cell r="M1898" t="str">
            <v>0 / 0</v>
          </cell>
          <cell r="N1898">
            <v>0</v>
          </cell>
        </row>
        <row r="1899">
          <cell r="A1899"/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/>
          <cell r="G1899"/>
          <cell r="H1899"/>
          <cell r="I1899" t="str">
            <v xml:space="preserve">г. Самарканд, ул. М. Улугбека </v>
          </cell>
          <cell r="J1899" t="str">
            <v>Noviy ofis (CS2446)</v>
          </cell>
          <cell r="K1899"/>
          <cell r="L1899"/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/>
          <cell r="L1900"/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/>
          <cell r="L1901"/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/>
          <cell r="L1902"/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/>
          <cell r="L1903"/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/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/>
          <cell r="G1904"/>
          <cell r="H1904"/>
          <cell r="I1904" t="str">
            <v xml:space="preserve">г. Самарканд, РТС </v>
          </cell>
          <cell r="J1904" t="str">
            <v>Chupan-ata (CS0300)</v>
          </cell>
          <cell r="K1904"/>
          <cell r="L1904"/>
          <cell r="M1904" t="str">
            <v>0 / 0</v>
          </cell>
          <cell r="N1904">
            <v>0</v>
          </cell>
        </row>
        <row r="1905">
          <cell r="A1905"/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/>
          <cell r="G1905"/>
          <cell r="H1905"/>
          <cell r="I1905" t="str">
            <v>г.Самарканд, ул.Спитамен Шох, 166</v>
          </cell>
          <cell r="J1905" t="str">
            <v>Obshejitiye (CS0307)</v>
          </cell>
          <cell r="K1905"/>
          <cell r="L1905"/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/>
          <cell r="L1906"/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/>
          <cell r="L1907"/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/>
          <cell r="L1908"/>
          <cell r="M1908" t="str">
            <v>0 / 0</v>
          </cell>
          <cell r="N1908">
            <v>0</v>
          </cell>
        </row>
        <row r="1909">
          <cell r="A1909"/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/>
          <cell r="G1909"/>
          <cell r="H1909"/>
          <cell r="I1909" t="str">
            <v>н. п. Нурабад, РТС</v>
          </cell>
          <cell r="J1909" t="str">
            <v>Nurabad (CS0327)</v>
          </cell>
          <cell r="K1909"/>
          <cell r="L1909"/>
          <cell r="M1909" t="str">
            <v>0 / 0</v>
          </cell>
          <cell r="N1909">
            <v>0</v>
          </cell>
        </row>
        <row r="1910">
          <cell r="A1910"/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/>
          <cell r="G1910"/>
          <cell r="H1910"/>
          <cell r="I1910" t="str">
            <v>п. Зиядин, РРС-10</v>
          </cell>
          <cell r="J1910" t="str">
            <v>Ziadin (CS0328)</v>
          </cell>
          <cell r="K1910"/>
          <cell r="L1910"/>
          <cell r="M1910" t="str">
            <v>0 / 0</v>
          </cell>
          <cell r="N1910">
            <v>0</v>
          </cell>
        </row>
        <row r="1911">
          <cell r="A1911"/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/>
          <cell r="G1911"/>
          <cell r="H1911"/>
          <cell r="I1911" t="str">
            <v>г.Самарканд, кв-л29, д.25</v>
          </cell>
          <cell r="J1911" t="str">
            <v>Him gorodok (CS0380)</v>
          </cell>
          <cell r="K1911"/>
          <cell r="L1911"/>
          <cell r="M1911" t="str">
            <v>0 / 0</v>
          </cell>
          <cell r="N1911">
            <v>0</v>
          </cell>
        </row>
        <row r="1912">
          <cell r="A1912"/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/>
          <cell r="G1912"/>
          <cell r="H1912"/>
          <cell r="I1912" t="str">
            <v>г.Самарканд, ул.Набиева, туп.1, д.4</v>
          </cell>
          <cell r="J1912" t="str">
            <v>SMU GAI (CS0383)</v>
          </cell>
          <cell r="K1912"/>
          <cell r="L1912"/>
          <cell r="M1912" t="str">
            <v>0 / 0</v>
          </cell>
          <cell r="N1912">
            <v>0</v>
          </cell>
        </row>
        <row r="1913">
          <cell r="A1913"/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/>
          <cell r="G1913"/>
          <cell r="H1913"/>
          <cell r="I1913" t="str">
            <v>г.Самарканд, ул.Бедил, 18</v>
          </cell>
          <cell r="J1913" t="str">
            <v>Avtokolonna 22 (CS0385)</v>
          </cell>
          <cell r="K1913"/>
          <cell r="L1913"/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/>
          <cell r="L1914"/>
          <cell r="M1914" t="str">
            <v>0 / 0</v>
          </cell>
          <cell r="N1914">
            <v>0</v>
          </cell>
        </row>
        <row r="1915">
          <cell r="A1915"/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/>
          <cell r="G1915"/>
          <cell r="H1915"/>
          <cell r="I1915" t="str">
            <v>Самаркандский район, к. Андижони</v>
          </cell>
          <cell r="J1915" t="str">
            <v>Stekloplastik (CS0391)</v>
          </cell>
          <cell r="K1915"/>
          <cell r="L1915"/>
          <cell r="M1915" t="str">
            <v>0 / 0</v>
          </cell>
          <cell r="N1915">
            <v>0</v>
          </cell>
        </row>
        <row r="1916">
          <cell r="A1916"/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/>
          <cell r="G1916"/>
          <cell r="H1916"/>
          <cell r="I1916" t="str">
            <v>Нурабадский р-н, г.Сарыкуль, колледж</v>
          </cell>
          <cell r="J1916" t="str">
            <v>Sarikul (CS0393)</v>
          </cell>
          <cell r="K1916"/>
          <cell r="L1916"/>
          <cell r="M1916" t="str">
            <v>0 / 0</v>
          </cell>
          <cell r="N1916">
            <v>0</v>
          </cell>
        </row>
        <row r="1917">
          <cell r="A1917"/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/>
          <cell r="G1917"/>
          <cell r="H1917"/>
          <cell r="I1917" t="str">
            <v>Пасдаргомский р-н, п.Гузалкент, УС</v>
          </cell>
          <cell r="J1917" t="str">
            <v>Gazalkent (CS0394)</v>
          </cell>
          <cell r="K1917"/>
          <cell r="L1917"/>
          <cell r="M1917" t="str">
            <v>0 / 0</v>
          </cell>
          <cell r="N1917">
            <v>0</v>
          </cell>
        </row>
        <row r="1918">
          <cell r="A1918"/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/>
          <cell r="G1918"/>
          <cell r="H1918"/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/>
          <cell r="L1918"/>
          <cell r="M1918" t="str">
            <v>0 / 0</v>
          </cell>
          <cell r="N1918">
            <v>0</v>
          </cell>
        </row>
        <row r="1919">
          <cell r="A1919"/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/>
          <cell r="G1919"/>
          <cell r="H1919"/>
          <cell r="I1919" t="str">
            <v>н.п.Суперфосфатный, завод</v>
          </cell>
          <cell r="J1919" t="str">
            <v>Himzavod (CS0517)</v>
          </cell>
          <cell r="K1919"/>
          <cell r="L1919"/>
          <cell r="M1919" t="str">
            <v>0 / 0</v>
          </cell>
          <cell r="N1919">
            <v>0</v>
          </cell>
        </row>
        <row r="1920">
          <cell r="A1920"/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/>
          <cell r="G1920"/>
          <cell r="H1920"/>
          <cell r="I1920" t="str">
            <v>Ургутский р-н, п.Каратепа, водохранилище</v>
          </cell>
          <cell r="J1920" t="str">
            <v>Karatepa (CS0519)</v>
          </cell>
          <cell r="K1920"/>
          <cell r="L1920"/>
          <cell r="M1920" t="str">
            <v>0 / 0</v>
          </cell>
          <cell r="N1920">
            <v>0</v>
          </cell>
        </row>
        <row r="1921">
          <cell r="A1921"/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/>
          <cell r="G1921"/>
          <cell r="H1921"/>
          <cell r="I1921" t="str">
            <v>Кошрабадскмй р-н,с.Актепа</v>
          </cell>
          <cell r="J1921" t="str">
            <v>Oktepa (CS0582)</v>
          </cell>
          <cell r="K1921"/>
          <cell r="L1921"/>
          <cell r="M1921" t="str">
            <v>0 / 0</v>
          </cell>
          <cell r="N1921">
            <v>0</v>
          </cell>
        </row>
        <row r="1922">
          <cell r="A1922"/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/>
          <cell r="G1922"/>
          <cell r="H1922"/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/>
          <cell r="L1922"/>
          <cell r="M1922" t="str">
            <v>0 / 0</v>
          </cell>
          <cell r="N1922">
            <v>0</v>
          </cell>
        </row>
        <row r="1923">
          <cell r="A1923"/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/>
          <cell r="G1923"/>
          <cell r="H1923"/>
          <cell r="I1923" t="str">
            <v>г. Самарканд, п. Фарход, шк. №57</v>
          </cell>
          <cell r="J1923" t="str">
            <v>Farhad (CS1405)</v>
          </cell>
          <cell r="K1923"/>
          <cell r="L1923"/>
          <cell r="M1923" t="str">
            <v>0 / 0</v>
          </cell>
          <cell r="N1923">
            <v>0</v>
          </cell>
        </row>
        <row r="1924">
          <cell r="A1924"/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/>
          <cell r="G1924"/>
          <cell r="H1924"/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/>
          <cell r="L1924"/>
          <cell r="M1924" t="str">
            <v>0 / 0</v>
          </cell>
          <cell r="N1924">
            <v>0</v>
          </cell>
        </row>
        <row r="1925">
          <cell r="A1925"/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/>
          <cell r="G1925"/>
          <cell r="H1925"/>
          <cell r="I1925" t="str">
            <v>г. Самарканд, ул. Ал Малик, д.9а</v>
          </cell>
          <cell r="J1925" t="str">
            <v>ChP Gani Rahimov Ishonch (CS1407)</v>
          </cell>
          <cell r="K1925"/>
          <cell r="L1925"/>
          <cell r="M1925" t="str">
            <v>0 / 0</v>
          </cell>
          <cell r="N1925">
            <v>0</v>
          </cell>
        </row>
        <row r="1926">
          <cell r="A1926"/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/>
          <cell r="G1926"/>
          <cell r="H1926"/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/>
          <cell r="L1926"/>
          <cell r="M1926" t="str">
            <v>0 / 0</v>
          </cell>
          <cell r="N1926">
            <v>0</v>
          </cell>
        </row>
        <row r="1927">
          <cell r="A1927"/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/>
          <cell r="G1927"/>
          <cell r="H1927"/>
          <cell r="I1927" t="str">
            <v>г. Самарканд, ул.Ходжа Ахрор Вали, д.1</v>
          </cell>
          <cell r="J1927" t="str">
            <v>OOO Naimi kulol (CS1409)</v>
          </cell>
          <cell r="K1927"/>
          <cell r="L1927"/>
          <cell r="M1927" t="str">
            <v>0 / 0</v>
          </cell>
          <cell r="N1927">
            <v>0</v>
          </cell>
        </row>
        <row r="1928">
          <cell r="A1928"/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/>
          <cell r="G1928"/>
          <cell r="H1928"/>
          <cell r="I1928" t="str">
            <v>г. Самарканд, ул. Фаробий, д.48</v>
          </cell>
          <cell r="J1928" t="str">
            <v>Shkola №49 (CS1411)</v>
          </cell>
          <cell r="K1928"/>
          <cell r="L1928"/>
          <cell r="M1928" t="str">
            <v>0 / 0</v>
          </cell>
          <cell r="N1928">
            <v>0</v>
          </cell>
        </row>
        <row r="1929">
          <cell r="A1929"/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/>
          <cell r="G1929"/>
          <cell r="H1929"/>
          <cell r="I1929" t="str">
            <v>г. Самарканд, ул. Миронова, д.19</v>
          </cell>
          <cell r="J1929" t="str">
            <v>Shkola №56 (CS1417)</v>
          </cell>
          <cell r="K1929"/>
          <cell r="L1929"/>
          <cell r="M1929" t="str">
            <v>0 / 0</v>
          </cell>
          <cell r="N1929">
            <v>0</v>
          </cell>
        </row>
        <row r="1930">
          <cell r="A1930"/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/>
          <cell r="G1930"/>
          <cell r="H1930"/>
          <cell r="I1930" t="str">
            <v>Джамбайский р-н, к. Журият, СВП</v>
          </cell>
          <cell r="J1930" t="str">
            <v>Juriyat (CS1418)</v>
          </cell>
          <cell r="K1930"/>
          <cell r="L1930"/>
          <cell r="M1930" t="str">
            <v>0 / 0</v>
          </cell>
          <cell r="N1930">
            <v>0</v>
          </cell>
        </row>
        <row r="1931">
          <cell r="A1931"/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/>
          <cell r="G1931"/>
          <cell r="H1931"/>
          <cell r="I1931" t="str">
            <v>Тайлякский р-н, п. Адас, ИП ADAS AGRO INVEST</v>
          </cell>
          <cell r="J1931" t="str">
            <v>Adas (CS1420)</v>
          </cell>
          <cell r="K1931"/>
          <cell r="L1931"/>
          <cell r="M1931" t="str">
            <v>0 / 0</v>
          </cell>
          <cell r="N1931">
            <v>0</v>
          </cell>
        </row>
        <row r="1932">
          <cell r="A1932"/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/>
          <cell r="G1932"/>
          <cell r="H1932"/>
          <cell r="I1932" t="str">
            <v>г. Самарканд, ул. М. Саидова, 1</v>
          </cell>
          <cell r="J1932" t="str">
            <v>Shkola №28 (CS1422)</v>
          </cell>
          <cell r="K1932"/>
          <cell r="L1932"/>
          <cell r="M1932" t="str">
            <v>0 / 0</v>
          </cell>
          <cell r="N1932">
            <v>0</v>
          </cell>
        </row>
        <row r="1933">
          <cell r="A1933"/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/>
          <cell r="G1933"/>
          <cell r="H1933"/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/>
          <cell r="L1933"/>
          <cell r="M1933" t="str">
            <v>0 / 0</v>
          </cell>
          <cell r="N1933">
            <v>0</v>
          </cell>
        </row>
        <row r="1934">
          <cell r="A1934"/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/>
          <cell r="G1934"/>
          <cell r="H1934"/>
          <cell r="I1934" t="str">
            <v>Джамбайский р-н, п. Дехканабад, хлопзавод</v>
          </cell>
          <cell r="J1934" t="str">
            <v>Dehkanabad (CS1425)</v>
          </cell>
          <cell r="K1934"/>
          <cell r="L1934"/>
          <cell r="M1934" t="str">
            <v>0 / 0</v>
          </cell>
          <cell r="N1934">
            <v>0</v>
          </cell>
        </row>
        <row r="1935">
          <cell r="A1935"/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/>
          <cell r="G1935"/>
          <cell r="H1935"/>
          <cell r="I1935" t="str">
            <v>Ургутский р-н, п. Муминобад, ф/х Очил Бобо</v>
          </cell>
          <cell r="J1935" t="str">
            <v>Muminabad (CS1426)</v>
          </cell>
          <cell r="K1935"/>
          <cell r="L1935"/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/>
          <cell r="L1936"/>
          <cell r="M1936" t="str">
            <v>0 / 0</v>
          </cell>
          <cell r="N1936">
            <v>0</v>
          </cell>
        </row>
        <row r="1937">
          <cell r="A1937"/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/>
          <cell r="G1937"/>
          <cell r="H1937"/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/>
          <cell r="L1937"/>
          <cell r="M1937" t="str">
            <v>0 / 0</v>
          </cell>
          <cell r="N1937">
            <v>0</v>
          </cell>
        </row>
        <row r="1938">
          <cell r="A1938"/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/>
          <cell r="G1938"/>
          <cell r="H1938"/>
          <cell r="I1938" t="str">
            <v>Тайлякский р-н, к-к Элпок, м-ля Заравшон, ф\х Бекат</v>
          </cell>
          <cell r="J1938" t="str">
            <v>Bekat (CS1434)</v>
          </cell>
          <cell r="K1938"/>
          <cell r="L1938"/>
          <cell r="M1938" t="str">
            <v>0 / 0</v>
          </cell>
          <cell r="N1938">
            <v>0</v>
          </cell>
        </row>
        <row r="1939">
          <cell r="A1939"/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/>
          <cell r="G1939"/>
          <cell r="H1939"/>
          <cell r="I1939" t="str">
            <v>Джамбайский р-н, КФЙ Кунгирот, к. Газира</v>
          </cell>
          <cell r="J1939" t="str">
            <v>Gazira (CS1436)</v>
          </cell>
          <cell r="K1939"/>
          <cell r="L1939"/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/>
          <cell r="L1940"/>
          <cell r="M1940" t="str">
            <v xml:space="preserve">№878 от 15.05.2020 / </v>
          </cell>
          <cell r="N1940">
            <v>0</v>
          </cell>
        </row>
        <row r="1941">
          <cell r="A1941"/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/>
          <cell r="G1941"/>
          <cell r="H1941"/>
          <cell r="I1941" t="str">
            <v>Нурабадский р-н, п. Жом</v>
          </cell>
          <cell r="J1941" t="str">
            <v>Jam (CS1438)</v>
          </cell>
          <cell r="K1941"/>
          <cell r="L1941"/>
          <cell r="M1941" t="str">
            <v>0 / 0</v>
          </cell>
          <cell r="N1941">
            <v>0</v>
          </cell>
        </row>
        <row r="1942">
          <cell r="A1942"/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/>
          <cell r="G1942"/>
          <cell r="H1942"/>
          <cell r="I1942" t="str">
            <v>Нурабадский р-н, п. Улус, эл.подстанция</v>
          </cell>
          <cell r="J1942" t="str">
            <v>Ulus (CS1439)</v>
          </cell>
          <cell r="K1942"/>
          <cell r="L1942"/>
          <cell r="M1942" t="str">
            <v>0 / 0</v>
          </cell>
          <cell r="N1942">
            <v>0</v>
          </cell>
        </row>
        <row r="1943">
          <cell r="A1943"/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/>
          <cell r="G1943"/>
          <cell r="H1943"/>
          <cell r="I1943" t="str">
            <v>Нурабадский р-н, КФЙ Бошкудук, к. Бошкудук</v>
          </cell>
          <cell r="J1943" t="str">
            <v>Boshkuduk (CS1440)</v>
          </cell>
          <cell r="K1943"/>
          <cell r="L1943"/>
          <cell r="M1943" t="str">
            <v>0 / 0</v>
          </cell>
          <cell r="N1943">
            <v>0</v>
          </cell>
        </row>
        <row r="1944">
          <cell r="A1944"/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/>
          <cell r="G1944"/>
          <cell r="H1944"/>
          <cell r="I1944" t="str">
            <v>Пастдаргомский р-н, к-к Темирходжа, СВП</v>
          </cell>
          <cell r="J1944" t="str">
            <v>Temirhoja (CS1441)</v>
          </cell>
          <cell r="K1944"/>
          <cell r="L1944"/>
          <cell r="M1944" t="str">
            <v>0 / 0</v>
          </cell>
          <cell r="N1944">
            <v>0</v>
          </cell>
        </row>
        <row r="1945">
          <cell r="A1945"/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/>
          <cell r="G1945"/>
          <cell r="H1945"/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/>
          <cell r="L1945"/>
          <cell r="M1945" t="str">
            <v>0 / 0</v>
          </cell>
          <cell r="N1945">
            <v>0</v>
          </cell>
        </row>
        <row r="1946">
          <cell r="A1946"/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/>
          <cell r="G1946"/>
          <cell r="H1946"/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/>
          <cell r="L1946"/>
          <cell r="M1946" t="str">
            <v>0 / 0</v>
          </cell>
          <cell r="N1946">
            <v>0</v>
          </cell>
        </row>
        <row r="1947">
          <cell r="A1947"/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/>
          <cell r="G1947"/>
          <cell r="H1947"/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/>
          <cell r="L1947"/>
          <cell r="M1947" t="str">
            <v>0 / 0</v>
          </cell>
          <cell r="N1947">
            <v>0</v>
          </cell>
        </row>
        <row r="1948">
          <cell r="A1948"/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/>
          <cell r="G1948"/>
          <cell r="H1948"/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/>
          <cell r="L1948"/>
          <cell r="M1948" t="str">
            <v>0 / 0</v>
          </cell>
          <cell r="N1948">
            <v>0</v>
          </cell>
        </row>
        <row r="1949">
          <cell r="A1949"/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/>
          <cell r="G1949"/>
          <cell r="H1949"/>
          <cell r="I1949" t="str">
            <v>Пойарыкский р-н, к. Туркибола, шк. №62</v>
          </cell>
          <cell r="J1949" t="str">
            <v>Turkibola (CS1452)</v>
          </cell>
          <cell r="K1949"/>
          <cell r="L1949"/>
          <cell r="M1949" t="str">
            <v>0 / 0</v>
          </cell>
          <cell r="N1949">
            <v>0</v>
          </cell>
        </row>
        <row r="1950">
          <cell r="A1950"/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/>
          <cell r="G1950"/>
          <cell r="H1950"/>
          <cell r="I1950" t="str">
            <v>Самарк. Р-н, Богибалан КФЙ, м-ля Янгиобод</v>
          </cell>
          <cell r="J1950" t="str">
            <v>Uzbekkenti (CS1453)</v>
          </cell>
          <cell r="K1950"/>
          <cell r="L1950"/>
          <cell r="M1950" t="str">
            <v>0 / 0</v>
          </cell>
          <cell r="N1950">
            <v>0</v>
          </cell>
        </row>
        <row r="1951">
          <cell r="A1951"/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/>
          <cell r="G1951"/>
          <cell r="H1951"/>
          <cell r="I1951" t="str">
            <v>Иштыханский р-н, КФЙ Зарбанд, к-к Горный Зарбанд</v>
          </cell>
          <cell r="J1951" t="str">
            <v>Zarband (CS1454)</v>
          </cell>
          <cell r="K1951"/>
          <cell r="L1951"/>
          <cell r="M1951" t="str">
            <v>0 / 0</v>
          </cell>
          <cell r="N1951">
            <v>0</v>
          </cell>
        </row>
        <row r="1952">
          <cell r="A1952"/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/>
          <cell r="G1952"/>
          <cell r="H1952"/>
          <cell r="I1952" t="str">
            <v>Кушрабадский р-н, пос. Урганжи,махалля Янгикишлак</v>
          </cell>
          <cell r="J1952" t="str">
            <v>Urganji (CS1455)</v>
          </cell>
          <cell r="K1952"/>
          <cell r="L1952"/>
          <cell r="M1952" t="str">
            <v>0 / 0</v>
          </cell>
          <cell r="N1952">
            <v>0</v>
          </cell>
        </row>
        <row r="1953">
          <cell r="A1953"/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/>
          <cell r="G1953"/>
          <cell r="H1953"/>
          <cell r="I1953" t="str">
            <v>Каттакурганский р-н, ФХ Андок, м-ля Кушкотон</v>
          </cell>
          <cell r="J1953" t="str">
            <v>Andak (CS1456)</v>
          </cell>
          <cell r="K1953"/>
          <cell r="L1953"/>
          <cell r="M1953" t="str">
            <v>0 / 0</v>
          </cell>
          <cell r="N1953">
            <v>0</v>
          </cell>
        </row>
        <row r="1954">
          <cell r="A1954"/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/>
          <cell r="G1954"/>
          <cell r="H1954"/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/>
          <cell r="L1954"/>
          <cell r="M1954" t="str">
            <v>0 / 0</v>
          </cell>
          <cell r="N1954">
            <v>0</v>
          </cell>
        </row>
        <row r="1955">
          <cell r="A1955"/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/>
          <cell r="G1955"/>
          <cell r="H1955"/>
          <cell r="I1955" t="str">
            <v>Каттакурганский р-н, Дамходжинский водазабор</v>
          </cell>
          <cell r="J1955" t="str">
            <v>Akchuriyagosi (CS1458)</v>
          </cell>
          <cell r="K1955"/>
          <cell r="L1955"/>
          <cell r="M1955" t="str">
            <v>0 / 0</v>
          </cell>
          <cell r="N1955">
            <v>0</v>
          </cell>
        </row>
        <row r="1956">
          <cell r="A1956"/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/>
          <cell r="G1956"/>
          <cell r="H1956"/>
          <cell r="I1956" t="str">
            <v>Кошрабатский р-н, Ок тепа КФЙ, м-ля Кийким</v>
          </cell>
          <cell r="J1956" t="str">
            <v>Kiykim (CS1459)</v>
          </cell>
          <cell r="K1956"/>
          <cell r="L1956"/>
          <cell r="M1956" t="str">
            <v>0 / 0</v>
          </cell>
          <cell r="N1956">
            <v>0</v>
          </cell>
        </row>
        <row r="1957">
          <cell r="A1957"/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/>
          <cell r="G1957"/>
          <cell r="H1957"/>
          <cell r="I1957" t="str">
            <v>Иштыханский р-н, КФЙ Зарбанд, м-ля Чакар</v>
          </cell>
          <cell r="J1957" t="str">
            <v>Chakar (CS1461)</v>
          </cell>
          <cell r="K1957"/>
          <cell r="L1957"/>
          <cell r="M1957" t="str">
            <v>0 / 0</v>
          </cell>
          <cell r="N1957">
            <v>0</v>
          </cell>
        </row>
        <row r="1958">
          <cell r="A1958"/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/>
          <cell r="G1958"/>
          <cell r="H1958"/>
          <cell r="I1958" t="str">
            <v>Иштыханский р-н, к. Халкабад,    шк. №5</v>
          </cell>
          <cell r="J1958" t="str">
            <v>Halkabad M-37 (CS1462)</v>
          </cell>
          <cell r="K1958"/>
          <cell r="L1958"/>
          <cell r="M1958" t="str">
            <v>0 / 0</v>
          </cell>
          <cell r="N1958">
            <v>0</v>
          </cell>
        </row>
        <row r="1959">
          <cell r="A1959"/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/>
          <cell r="G1959"/>
          <cell r="H1959"/>
          <cell r="I1959" t="str">
            <v xml:space="preserve">Иштыханский р-н, к. Одил, КФЙ Хакикат </v>
          </cell>
          <cell r="J1959" t="str">
            <v>Odil (CS1463)</v>
          </cell>
          <cell r="K1959"/>
          <cell r="L1959"/>
          <cell r="M1959" t="str">
            <v>0 / 0</v>
          </cell>
          <cell r="N1959">
            <v>0</v>
          </cell>
        </row>
        <row r="1960">
          <cell r="A1960"/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/>
          <cell r="G1960"/>
          <cell r="H1960"/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/>
          <cell r="L1960"/>
          <cell r="M1960" t="str">
            <v>0 / 0</v>
          </cell>
          <cell r="N1960">
            <v>0</v>
          </cell>
        </row>
        <row r="1961">
          <cell r="A1961"/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/>
          <cell r="G1961"/>
          <cell r="H1961"/>
          <cell r="I1961" t="str">
            <v>Нурабадский р-н, к. Сазаган, шк. №11</v>
          </cell>
          <cell r="J1961" t="str">
            <v>Sazagan (CS1465)</v>
          </cell>
          <cell r="K1961"/>
          <cell r="L1961"/>
          <cell r="M1961" t="str">
            <v>0 / 0</v>
          </cell>
          <cell r="N1961">
            <v>0</v>
          </cell>
        </row>
        <row r="1962">
          <cell r="A1962"/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/>
          <cell r="G1962"/>
          <cell r="H1962"/>
          <cell r="I1962" t="str">
            <v>Пахтачинский р-н, Хайрабадский КФЙ</v>
          </cell>
          <cell r="J1962" t="str">
            <v>Hayrabad (CS1466)</v>
          </cell>
          <cell r="K1962"/>
          <cell r="L1962"/>
          <cell r="M1962" t="str">
            <v>0 / 0</v>
          </cell>
          <cell r="N1962">
            <v>0</v>
          </cell>
        </row>
        <row r="1963">
          <cell r="A1963"/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/>
          <cell r="G1963"/>
          <cell r="H1963"/>
          <cell r="I1963" t="str">
            <v>Каттакурганский р-н, к. Куштепа, шк. №27</v>
          </cell>
          <cell r="J1963" t="str">
            <v>Kushtepa (CS1469)</v>
          </cell>
          <cell r="K1963"/>
          <cell r="L1963"/>
          <cell r="M1963" t="str">
            <v>0 / 0</v>
          </cell>
          <cell r="N1963">
            <v>0</v>
          </cell>
        </row>
        <row r="1964">
          <cell r="A1964"/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/>
          <cell r="G1964"/>
          <cell r="H1964"/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/>
          <cell r="L1964"/>
          <cell r="M1964" t="str">
            <v>0 / 0</v>
          </cell>
          <cell r="N1964">
            <v>0</v>
          </cell>
        </row>
        <row r="1965">
          <cell r="A1965"/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/>
          <cell r="G1965"/>
          <cell r="H1965"/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/>
          <cell r="L1965"/>
          <cell r="M1965" t="str">
            <v>0 / 0</v>
          </cell>
          <cell r="N1965">
            <v>0</v>
          </cell>
        </row>
        <row r="1966">
          <cell r="A1966"/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/>
          <cell r="G1966"/>
          <cell r="H1966"/>
          <cell r="I1966" t="str">
            <v>Сам. обл., Сам. р-н,ММТП им Ф.Косымова</v>
          </cell>
          <cell r="J1966" t="str">
            <v>Zahlik (CS1473)</v>
          </cell>
          <cell r="K1966"/>
          <cell r="L1966"/>
          <cell r="M1966" t="str">
            <v>0 / 0</v>
          </cell>
          <cell r="N1966">
            <v>0</v>
          </cell>
        </row>
        <row r="1967">
          <cell r="A1967"/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/>
          <cell r="G1967"/>
          <cell r="H1967"/>
          <cell r="I1967" t="str">
            <v>Самарк. Р-н, к. Ангаралмас, м-ля Денав, ф/х Зульфия</v>
          </cell>
          <cell r="J1967" t="str">
            <v>Denau (CS1475)</v>
          </cell>
          <cell r="K1967"/>
          <cell r="L1967"/>
          <cell r="M1967" t="str">
            <v>0 / 0</v>
          </cell>
          <cell r="N1967">
            <v>0</v>
          </cell>
        </row>
        <row r="1968">
          <cell r="A1968"/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/>
          <cell r="G1968"/>
          <cell r="H1968"/>
          <cell r="I1968" t="str">
            <v>Самаркандский р-н, п. Миранкуль</v>
          </cell>
          <cell r="J1968" t="str">
            <v>Mirankul (CS1477)</v>
          </cell>
          <cell r="K1968"/>
          <cell r="L1968"/>
          <cell r="M1968" t="str">
            <v>0 / 0</v>
          </cell>
          <cell r="N1968">
            <v>0</v>
          </cell>
        </row>
        <row r="1969">
          <cell r="A1969"/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/>
          <cell r="G1969"/>
          <cell r="H1969"/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/>
          <cell r="L1969"/>
          <cell r="M1969" t="str">
            <v>0 / 0</v>
          </cell>
          <cell r="N1969">
            <v>0</v>
          </cell>
        </row>
        <row r="1970">
          <cell r="A1970"/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/>
          <cell r="G1970"/>
          <cell r="H1970"/>
          <cell r="I1970" t="str">
            <v>Самарк.р-н, КФЙ Даштоки-боломахалля Жаркишлок</v>
          </cell>
          <cell r="J1970" t="str">
            <v>Jarkishlak (CS1483)</v>
          </cell>
          <cell r="K1970"/>
          <cell r="L1970"/>
          <cell r="M1970" t="str">
            <v>0 / 0</v>
          </cell>
          <cell r="N1970">
            <v>0</v>
          </cell>
        </row>
        <row r="1971">
          <cell r="A1971"/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/>
          <cell r="G1971"/>
          <cell r="H1971"/>
          <cell r="I1971" t="str">
            <v>Самарк. Р-н, к. Урташик, ул. Самиева, 85</v>
          </cell>
          <cell r="J1971" t="str">
            <v>Urtashik MTP (CS1484)</v>
          </cell>
          <cell r="K1971"/>
          <cell r="L1971"/>
          <cell r="M1971" t="str">
            <v>0 / 0</v>
          </cell>
          <cell r="N1971">
            <v>0</v>
          </cell>
        </row>
        <row r="1972">
          <cell r="A1972"/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/>
          <cell r="G1972"/>
          <cell r="H1972"/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/>
          <cell r="L1972"/>
          <cell r="M1972" t="str">
            <v>0 / 0</v>
          </cell>
          <cell r="N1972">
            <v>0</v>
          </cell>
        </row>
        <row r="1973">
          <cell r="A1973"/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/>
          <cell r="G1973"/>
          <cell r="H1973"/>
          <cell r="I1973" t="str">
            <v>г. Самарканд, ул. Махмудова, 76</v>
          </cell>
          <cell r="J1973" t="str">
            <v>Avtoshkola (CS1486)</v>
          </cell>
          <cell r="K1973"/>
          <cell r="L1973"/>
          <cell r="M1973" t="str">
            <v>0 / 0</v>
          </cell>
          <cell r="N1973">
            <v>0</v>
          </cell>
        </row>
        <row r="1974">
          <cell r="A1974"/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/>
          <cell r="G1974"/>
          <cell r="H1974"/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/>
          <cell r="L1974"/>
          <cell r="M1974" t="str">
            <v>0 / 0</v>
          </cell>
          <cell r="N1974">
            <v>0</v>
          </cell>
        </row>
        <row r="1975">
          <cell r="A1975"/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/>
          <cell r="G1975"/>
          <cell r="H1975"/>
          <cell r="I1975" t="str">
            <v>Акдарьинский р-н, к. Пулатдархан, шк. №40</v>
          </cell>
          <cell r="J1975" t="str">
            <v>Darhan (CS1488)</v>
          </cell>
          <cell r="K1975"/>
          <cell r="L1975"/>
          <cell r="M1975" t="str">
            <v>0 / 0</v>
          </cell>
          <cell r="N1975">
            <v>0</v>
          </cell>
        </row>
        <row r="1976">
          <cell r="A1976"/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/>
          <cell r="G1976"/>
          <cell r="H1976"/>
          <cell r="I1976" t="str">
            <v>Нарпайский р-н, к. Олтиугил, МТП</v>
          </cell>
          <cell r="J1976" t="str">
            <v>Oltiugil (CS1491)</v>
          </cell>
          <cell r="K1976"/>
          <cell r="L1976"/>
          <cell r="M1976" t="str">
            <v>0 / 0</v>
          </cell>
          <cell r="N1976">
            <v>0</v>
          </cell>
        </row>
        <row r="1977">
          <cell r="A1977"/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/>
          <cell r="G1977"/>
          <cell r="H1977"/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/>
          <cell r="L1977"/>
          <cell r="M1977" t="str">
            <v>0 / 0</v>
          </cell>
          <cell r="N1977">
            <v>0</v>
          </cell>
        </row>
        <row r="1978">
          <cell r="A1978"/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/>
          <cell r="G1978"/>
          <cell r="H1978"/>
          <cell r="I1978" t="str">
            <v>Пайарыкский р-н, ш/х Файзобад, к. Дарвишик, шк. №3</v>
          </cell>
          <cell r="J1978" t="str">
            <v>Darvishik (CS1493)</v>
          </cell>
          <cell r="K1978"/>
          <cell r="L1978"/>
          <cell r="M1978" t="str">
            <v>0 / 0</v>
          </cell>
          <cell r="N1978">
            <v>0</v>
          </cell>
        </row>
        <row r="1979">
          <cell r="A1979"/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/>
          <cell r="G1979"/>
          <cell r="H1979"/>
          <cell r="I1979" t="str">
            <v>Пайарыкский р-н, к. Охунбобоев, колледж</v>
          </cell>
          <cell r="J1979" t="str">
            <v>Ahunbabaev (CS1496)</v>
          </cell>
          <cell r="K1979"/>
          <cell r="L1979"/>
          <cell r="M1979" t="str">
            <v>0 / 0</v>
          </cell>
          <cell r="N1979">
            <v>0</v>
          </cell>
        </row>
        <row r="1980">
          <cell r="A1980"/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/>
          <cell r="G1980"/>
          <cell r="H1980"/>
          <cell r="I1980" t="str">
            <v>Пахтачийский р-н, к. Карнаб, ш/х Карнаб ота</v>
          </cell>
          <cell r="J1980" t="str">
            <v>Karnab (CS1497)</v>
          </cell>
          <cell r="K1980"/>
          <cell r="L1980"/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/>
          <cell r="L1981"/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/>
          <cell r="L1982"/>
          <cell r="M1982" t="str">
            <v>№230 от 11.03.2021 / ОПЗ, КМ, ЭМ, КЖ, ТХ, ООС, MW</v>
          </cell>
          <cell r="N1982">
            <v>0</v>
          </cell>
        </row>
        <row r="1983">
          <cell r="A1983"/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/>
          <cell r="G1983"/>
          <cell r="H1983"/>
          <cell r="I1983" t="str">
            <v>Джамбайский р-н, к. Шайман, трасса Ташкент, зд. СУ-6</v>
          </cell>
          <cell r="J1983" t="str">
            <v>Shayman (CS1502)</v>
          </cell>
          <cell r="K1983"/>
          <cell r="L1983"/>
          <cell r="M1983" t="str">
            <v>0 / 0</v>
          </cell>
          <cell r="N1983">
            <v>0</v>
          </cell>
        </row>
        <row r="1984">
          <cell r="A1984"/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/>
          <cell r="G1984"/>
          <cell r="H1984"/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/>
          <cell r="L1984"/>
          <cell r="M1984" t="str">
            <v>0 / 0</v>
          </cell>
          <cell r="N1984">
            <v>0</v>
          </cell>
        </row>
        <row r="1985">
          <cell r="A1985"/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/>
          <cell r="G1985"/>
          <cell r="H1985"/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/>
          <cell r="L1985"/>
          <cell r="M1985" t="str">
            <v>0 / 0</v>
          </cell>
          <cell r="N1985">
            <v>0</v>
          </cell>
        </row>
        <row r="1986">
          <cell r="A1986"/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/>
          <cell r="G1986"/>
          <cell r="H1986"/>
          <cell r="I1986" t="str">
            <v>Пахтачийский р-н, КФЙ Хумор, к. Боймат, м-ля Чоштепа</v>
          </cell>
          <cell r="J1986" t="str">
            <v>Boymat (CS1510)</v>
          </cell>
          <cell r="K1986"/>
          <cell r="L1986"/>
          <cell r="M1986" t="str">
            <v>0 / 0</v>
          </cell>
          <cell r="N1986">
            <v>0</v>
          </cell>
        </row>
        <row r="1987">
          <cell r="A1987"/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/>
          <cell r="G1987"/>
          <cell r="H1987"/>
          <cell r="I1987" t="str">
            <v>Катакурганский р-н, КФЙ Дурбеш,к. Муллатогой</v>
          </cell>
          <cell r="J1987" t="str">
            <v>Durbesh (CS1517)</v>
          </cell>
          <cell r="K1987"/>
          <cell r="L1987"/>
          <cell r="M1987" t="str">
            <v>0 / 0</v>
          </cell>
          <cell r="N1987">
            <v>0</v>
          </cell>
        </row>
        <row r="1988">
          <cell r="A1988"/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/>
          <cell r="G1988"/>
          <cell r="H1988"/>
          <cell r="I1988" t="str">
            <v>Пахтаачинский р-н, КФЙ Карнаб,м-ля А.Навои</v>
          </cell>
          <cell r="J1988" t="str">
            <v>Karnab centr (CS1518)</v>
          </cell>
          <cell r="K1988"/>
          <cell r="L1988"/>
          <cell r="M1988" t="str">
            <v>0 / 0</v>
          </cell>
          <cell r="N1988">
            <v>0</v>
          </cell>
        </row>
        <row r="1989">
          <cell r="A1989"/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/>
          <cell r="G1989"/>
          <cell r="H1989"/>
          <cell r="I1989" t="str">
            <v>Пастдоргормский р-, КФЙ Болатош, к-к Имом ота</v>
          </cell>
          <cell r="J1989" t="str">
            <v>Imom-ota (CS1519)</v>
          </cell>
          <cell r="K1989"/>
          <cell r="L1989"/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/>
          <cell r="G1990"/>
          <cell r="H1990"/>
          <cell r="I1990" t="str">
            <v>м-ля Чилстун, ул. Оби_Рахмат,квартал Кирча, д/с №94</v>
          </cell>
          <cell r="J1990" t="str">
            <v>Chilstun (CS2401)</v>
          </cell>
          <cell r="K1990"/>
          <cell r="L1990"/>
          <cell r="M1990" t="str">
            <v>0 / 0</v>
          </cell>
          <cell r="N1990">
            <v>0</v>
          </cell>
        </row>
        <row r="1991">
          <cell r="A1991"/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/>
          <cell r="G1991"/>
          <cell r="H1991"/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/>
          <cell r="L1991"/>
          <cell r="M1991" t="str">
            <v>0 / 0</v>
          </cell>
          <cell r="N1991">
            <v>0</v>
          </cell>
        </row>
        <row r="1992">
          <cell r="A1992"/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/>
          <cell r="G1992"/>
          <cell r="H1992"/>
          <cell r="I1992" t="str">
            <v>Нарпайский р-он, Янгикурган КФЙ, с. Бешкозок</v>
          </cell>
          <cell r="J1992" t="str">
            <v>Yangikurgan M-37 (CS2404)</v>
          </cell>
          <cell r="K1992"/>
          <cell r="L1992"/>
          <cell r="M1992" t="str">
            <v>0 / 0</v>
          </cell>
          <cell r="N1992">
            <v>0</v>
          </cell>
        </row>
        <row r="1993">
          <cell r="A1993"/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/>
          <cell r="G1993"/>
          <cell r="H1993"/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/>
          <cell r="L1993"/>
          <cell r="M1993" t="str">
            <v>0 / 0</v>
          </cell>
          <cell r="N1993">
            <v>0</v>
          </cell>
        </row>
        <row r="1994">
          <cell r="A1994"/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/>
          <cell r="G1994"/>
          <cell r="H1994"/>
          <cell r="I1994" t="str">
            <v>Пайарыкский район,пос. Челек, консервный завод</v>
          </cell>
          <cell r="J1994" t="str">
            <v>Chelek (CS2406)</v>
          </cell>
          <cell r="K1994"/>
          <cell r="L1994"/>
          <cell r="M1994" t="str">
            <v>0 / 0</v>
          </cell>
          <cell r="N1994">
            <v>0</v>
          </cell>
        </row>
        <row r="1995">
          <cell r="A1995"/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/>
          <cell r="G1995"/>
          <cell r="H1995"/>
          <cell r="I1995" t="str">
            <v>Пастдаргомский р-он, к. Илим, ср.шк.№116</v>
          </cell>
          <cell r="J1995" t="str">
            <v>Ilim (CS2407)</v>
          </cell>
          <cell r="K1995"/>
          <cell r="L1995"/>
          <cell r="M1995" t="str">
            <v>0 / 0</v>
          </cell>
          <cell r="N1995">
            <v>0</v>
          </cell>
        </row>
        <row r="1996">
          <cell r="A1996"/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/>
          <cell r="G1996"/>
          <cell r="H1996"/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/>
          <cell r="L1996"/>
          <cell r="M1996" t="str">
            <v>0 / 0</v>
          </cell>
          <cell r="N1996">
            <v>0</v>
          </cell>
        </row>
        <row r="1997">
          <cell r="A1997"/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/>
          <cell r="G1997"/>
          <cell r="H1997"/>
          <cell r="I1997" t="str">
            <v>Нарпайский р-он, п.Мирбозор, с/х колледж</v>
          </cell>
          <cell r="J1997" t="str">
            <v>Mirbazar (CS2409)</v>
          </cell>
          <cell r="K1997"/>
          <cell r="L1997"/>
          <cell r="M1997" t="str">
            <v>0 / 0</v>
          </cell>
          <cell r="N1997">
            <v>0</v>
          </cell>
        </row>
        <row r="1998">
          <cell r="A1998"/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/>
          <cell r="G1998"/>
          <cell r="H1998"/>
          <cell r="I1998" t="str">
            <v>п. Ингичка, ул. Узбекистанская, 21, ДП Ю. Хамроев</v>
          </cell>
          <cell r="J1998" t="str">
            <v>Ingichka (CS2410)</v>
          </cell>
          <cell r="K1998"/>
          <cell r="L1998"/>
          <cell r="M1998" t="str">
            <v>0 / 0</v>
          </cell>
          <cell r="N1998">
            <v>0</v>
          </cell>
        </row>
        <row r="1999">
          <cell r="A1999"/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/>
          <cell r="G1999"/>
          <cell r="H1999"/>
          <cell r="I1999" t="str">
            <v>ш/х О. Кодиров, к. Урозмат</v>
          </cell>
          <cell r="J1999" t="str">
            <v>Karatash (CS2412)</v>
          </cell>
          <cell r="K1999"/>
          <cell r="L1999"/>
          <cell r="M1999" t="str">
            <v>0 / 0</v>
          </cell>
          <cell r="N1999">
            <v>0</v>
          </cell>
        </row>
        <row r="2000">
          <cell r="A2000"/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/>
          <cell r="G2000"/>
          <cell r="H2000"/>
          <cell r="I2000" t="str">
            <v>Пахтачинский р-он, п.Султанабад, хлебокомбинат</v>
          </cell>
          <cell r="J2000" t="str">
            <v>Sultanabad (CS2413)</v>
          </cell>
          <cell r="K2000"/>
          <cell r="L2000"/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/>
          <cell r="L2001"/>
          <cell r="M2001" t="str">
            <v>№2665 26.11.2021 / ТХ, ООС, ОПЗ, КМ</v>
          </cell>
          <cell r="N2001" t="str">
            <v>1604_10.02.2022</v>
          </cell>
        </row>
        <row r="2002">
          <cell r="A2002"/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/>
          <cell r="G2002"/>
          <cell r="H2002"/>
          <cell r="I2002" t="str">
            <v xml:space="preserve">г. Лоиш,  Лоиш РУС </v>
          </cell>
          <cell r="J2002" t="str">
            <v>Laish RUS (CS2424)</v>
          </cell>
          <cell r="K2002"/>
          <cell r="L2002"/>
          <cell r="M2002" t="str">
            <v>0 / 0</v>
          </cell>
          <cell r="N2002">
            <v>0</v>
          </cell>
        </row>
        <row r="2003">
          <cell r="A2003"/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/>
          <cell r="G2003"/>
          <cell r="H2003"/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/>
          <cell r="L2003"/>
          <cell r="M2003" t="str">
            <v>0 / 0</v>
          </cell>
          <cell r="N2003">
            <v>0</v>
          </cell>
        </row>
        <row r="2004">
          <cell r="A2004"/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/>
          <cell r="G2004"/>
          <cell r="H2004"/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/>
          <cell r="L2004"/>
          <cell r="M2004" t="str">
            <v>0 / 0</v>
          </cell>
          <cell r="N2004">
            <v>0</v>
          </cell>
        </row>
        <row r="2005">
          <cell r="A2005"/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/>
          <cell r="G2005"/>
          <cell r="H2005"/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/>
          <cell r="L2005"/>
          <cell r="M2005" t="str">
            <v>0 / 0</v>
          </cell>
          <cell r="N2005">
            <v>0</v>
          </cell>
        </row>
        <row r="2006">
          <cell r="A2006"/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/>
          <cell r="G2006"/>
          <cell r="H2006"/>
          <cell r="I2006" t="str">
            <v>г. Самарканд, пю Химиков, ул. Ертишар, 1</v>
          </cell>
          <cell r="J2006" t="str">
            <v>Dori Darmon (CS2430)</v>
          </cell>
          <cell r="K2006"/>
          <cell r="L2006"/>
          <cell r="M2006" t="str">
            <v>0 / 0</v>
          </cell>
          <cell r="N2006">
            <v>0</v>
          </cell>
        </row>
        <row r="2007">
          <cell r="A2007"/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/>
          <cell r="G2007"/>
          <cell r="H2007"/>
          <cell r="I2007" t="str">
            <v>Нурабадский р-н, к. Сахоба, м-ля Т. Усанов, шк. №43</v>
          </cell>
          <cell r="J2007" t="str">
            <v>Sahoba (CS2431)</v>
          </cell>
          <cell r="K2007"/>
          <cell r="L2007"/>
          <cell r="M2007" t="str">
            <v>0 / 0</v>
          </cell>
          <cell r="N2007">
            <v>0</v>
          </cell>
        </row>
        <row r="2008">
          <cell r="A2008"/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/>
          <cell r="G2008"/>
          <cell r="H2008"/>
          <cell r="I2008" t="str">
            <v>Кайнама КФЙ</v>
          </cell>
          <cell r="J2008" t="str">
            <v>Kaynama (CS2432)</v>
          </cell>
          <cell r="K2008"/>
          <cell r="L2008"/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/>
          <cell r="L2009"/>
          <cell r="M2009" t="str">
            <v>0 / 0</v>
          </cell>
          <cell r="N2009">
            <v>0</v>
          </cell>
        </row>
        <row r="2010">
          <cell r="A2010"/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/>
          <cell r="G2010"/>
          <cell r="H2010"/>
          <cell r="I2010" t="str">
            <v>г. Самарканд, ул. Миршарапова, 7</v>
          </cell>
          <cell r="J2010" t="str">
            <v>Mebelnaya Fabrika (CS2447)</v>
          </cell>
          <cell r="K2010"/>
          <cell r="L2010"/>
          <cell r="M2010" t="str">
            <v>0 / 0</v>
          </cell>
          <cell r="N2010">
            <v>0</v>
          </cell>
        </row>
        <row r="2011">
          <cell r="A2011"/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/>
          <cell r="G2011"/>
          <cell r="H2011"/>
          <cell r="I2011" t="str">
            <v>Самарк. р-н, к. Хужа-Ахрор, ЦРБ</v>
          </cell>
          <cell r="J2011" t="str">
            <v>CRB Selskiy (CS2449)</v>
          </cell>
          <cell r="K2011"/>
          <cell r="L2011"/>
          <cell r="M2011" t="str">
            <v>0 / 0</v>
          </cell>
          <cell r="N2011">
            <v>0</v>
          </cell>
        </row>
        <row r="2012">
          <cell r="A2012"/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/>
          <cell r="G2012"/>
          <cell r="H2012"/>
          <cell r="I2012" t="str">
            <v>Булунгурский р-н, ж/х Ипак Йули, ЧП Нодирбек</v>
          </cell>
          <cell r="J2012" t="str">
            <v>Chuyut (CS2450)</v>
          </cell>
          <cell r="K2012"/>
          <cell r="L2012"/>
          <cell r="M2012" t="str">
            <v>0 / 0</v>
          </cell>
          <cell r="N2012">
            <v>0</v>
          </cell>
        </row>
        <row r="2013">
          <cell r="A2013"/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/>
          <cell r="G2013"/>
          <cell r="H2013"/>
          <cell r="I2013" t="str">
            <v>Самарк. р-н, п. Раванак, инфекц. Больница</v>
          </cell>
          <cell r="J2013" t="str">
            <v>Ravanak (CS2451)</v>
          </cell>
          <cell r="K2013"/>
          <cell r="L2013"/>
          <cell r="M2013" t="str">
            <v>0 / 0</v>
          </cell>
          <cell r="N2013">
            <v>0</v>
          </cell>
        </row>
        <row r="2014">
          <cell r="A2014"/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/>
          <cell r="G2014"/>
          <cell r="H2014"/>
          <cell r="I2014" t="str">
            <v>г.Челек, ул. Самаркандская, 87, ф/х Али Бобо</v>
          </cell>
          <cell r="J2014" t="str">
            <v>Ali bobo (CS2452)</v>
          </cell>
          <cell r="K2014"/>
          <cell r="L2014"/>
          <cell r="M2014" t="str">
            <v>0 / 0</v>
          </cell>
          <cell r="N2014">
            <v>0</v>
          </cell>
        </row>
        <row r="2015">
          <cell r="A2015"/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/>
          <cell r="G2015"/>
          <cell r="H2015"/>
          <cell r="I2015" t="str">
            <v>г. Ургут, ул. Навоий шох, 14, Ургут МТП АЖ</v>
          </cell>
          <cell r="J2015" t="str">
            <v>Selvodhoz (CS2456)</v>
          </cell>
          <cell r="K2015"/>
          <cell r="L2015"/>
          <cell r="M2015" t="str">
            <v>0 / 0</v>
          </cell>
          <cell r="N2015">
            <v>0</v>
          </cell>
        </row>
        <row r="2016">
          <cell r="A2016"/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/>
          <cell r="G2016"/>
          <cell r="H2016"/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/>
          <cell r="L2016"/>
          <cell r="M2016" t="str">
            <v>0 / 0</v>
          </cell>
          <cell r="N2016">
            <v>0</v>
          </cell>
        </row>
        <row r="2017">
          <cell r="A2017"/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/>
          <cell r="G2017"/>
          <cell r="H2017"/>
          <cell r="I2017" t="str">
            <v>Булунгурский р-н, к-к Килдон, промышленный колледж</v>
          </cell>
          <cell r="J2017" t="str">
            <v>Kildon (CS2463)</v>
          </cell>
          <cell r="K2017"/>
          <cell r="L2017"/>
          <cell r="M2017" t="str">
            <v>0 / 0</v>
          </cell>
          <cell r="N2017">
            <v>0</v>
          </cell>
        </row>
        <row r="2018">
          <cell r="A2018"/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/>
          <cell r="G2018"/>
          <cell r="H2018"/>
          <cell r="I2018" t="str">
            <v>Кошрабадский р-н, пос. Зармитан, Рудник ЮРУ</v>
          </cell>
          <cell r="J2018" t="str">
            <v>Zarmitan (CS2469)</v>
          </cell>
          <cell r="K2018"/>
          <cell r="L2018"/>
          <cell r="M2018" t="str">
            <v>0 / 0</v>
          </cell>
          <cell r="N2018">
            <v>0</v>
          </cell>
        </row>
        <row r="2019">
          <cell r="A2019"/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/>
          <cell r="G2019"/>
          <cell r="H2019"/>
          <cell r="I2019" t="str">
            <v>Пайарыкский р-н, ш/х Халкобод</v>
          </cell>
          <cell r="J2019" t="str">
            <v>Halkabad (CS2470)</v>
          </cell>
          <cell r="K2019"/>
          <cell r="L2019"/>
          <cell r="M2019" t="str">
            <v>0 / 0</v>
          </cell>
          <cell r="N2019">
            <v>0</v>
          </cell>
        </row>
        <row r="2020">
          <cell r="A2020"/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/>
          <cell r="G2020"/>
          <cell r="H2020"/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/>
          <cell r="L2020"/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/>
          <cell r="L2021"/>
          <cell r="M2021" t="str">
            <v>0 / 0</v>
          </cell>
          <cell r="N2021">
            <v>0</v>
          </cell>
        </row>
        <row r="2022">
          <cell r="A2022"/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/>
          <cell r="G2022"/>
          <cell r="H2022"/>
          <cell r="I2022" t="str">
            <v>г. Иштыхан, ул. Иштыханская, 73</v>
          </cell>
          <cell r="J2022" t="str">
            <v>Ishtihan univermag (CS2475)</v>
          </cell>
          <cell r="K2022"/>
          <cell r="L2022"/>
          <cell r="M2022" t="str">
            <v>0 / 0</v>
          </cell>
          <cell r="N2022">
            <v>0</v>
          </cell>
        </row>
        <row r="2023">
          <cell r="A2023"/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/>
          <cell r="G2023"/>
          <cell r="H2023"/>
          <cell r="I2023" t="str">
            <v>Каттакурганский р-н, село Нисбат, Жумабай кфй</v>
          </cell>
          <cell r="J2023" t="str">
            <v>Nisbat (CS2476)</v>
          </cell>
          <cell r="K2023"/>
          <cell r="L2023"/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/>
          <cell r="G2024"/>
          <cell r="H2024"/>
          <cell r="I2024" t="str">
            <v>Каттакурганский р-н,к. Тарнав, Гирдикургон КФЙ</v>
          </cell>
          <cell r="J2024" t="str">
            <v>Tarnav (SAM3205)</v>
          </cell>
          <cell r="K2024"/>
          <cell r="L2024"/>
          <cell r="M2024" t="str">
            <v>№174 от 8.02.2022 / КМ, ЭМ, КЖ, ОПЗ</v>
          </cell>
          <cell r="N2024" t="str">
            <v>1802_28.03.2022</v>
          </cell>
        </row>
        <row r="2025">
          <cell r="A2025"/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/>
          <cell r="G2025"/>
          <cell r="H2025"/>
          <cell r="I2025" t="str">
            <v>Пахтачийский р-н, п. Хумор, с/х колледж</v>
          </cell>
          <cell r="J2025" t="str">
            <v>Khumor (CS2480)</v>
          </cell>
          <cell r="K2025"/>
          <cell r="L2025"/>
          <cell r="M2025" t="str">
            <v>0 / 0</v>
          </cell>
          <cell r="N2025">
            <v>0</v>
          </cell>
        </row>
        <row r="2026">
          <cell r="A2026"/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/>
          <cell r="G2026"/>
          <cell r="H2026"/>
          <cell r="I2026" t="str">
            <v>Иштыханский р-н, к. Арлат, тер. Мечети</v>
          </cell>
          <cell r="J2026" t="str">
            <v>Arlat (CS2481)</v>
          </cell>
          <cell r="K2026"/>
          <cell r="L2026"/>
          <cell r="M2026" t="str">
            <v>0 / 0</v>
          </cell>
          <cell r="N2026">
            <v>0</v>
          </cell>
        </row>
        <row r="2027">
          <cell r="A2027"/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/>
          <cell r="G2027"/>
          <cell r="H2027"/>
          <cell r="I2027" t="str">
            <v>Нарпайский р-н, Коракул ф/й, к. Чархин</v>
          </cell>
          <cell r="J2027" t="str">
            <v>Arabkhona (CS2483)</v>
          </cell>
          <cell r="K2027"/>
          <cell r="L2027"/>
          <cell r="M2027" t="str">
            <v>0 / 0</v>
          </cell>
          <cell r="N2027">
            <v>0</v>
          </cell>
        </row>
        <row r="2028">
          <cell r="A2028"/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/>
          <cell r="G2028"/>
          <cell r="H2028"/>
          <cell r="I2028" t="str">
            <v>г. Каттакурган, общежитие автошколы</v>
          </cell>
          <cell r="J2028" t="str">
            <v>Chardara (CS2484)</v>
          </cell>
          <cell r="K2028"/>
          <cell r="L2028"/>
          <cell r="M2028" t="str">
            <v>0 / 0</v>
          </cell>
          <cell r="N2028">
            <v>0</v>
          </cell>
        </row>
        <row r="2029">
          <cell r="A2029"/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/>
          <cell r="G2029"/>
          <cell r="H2029"/>
          <cell r="I2029" t="str">
            <v xml:space="preserve">г. Каттакурган ул. А. Навои 183 </v>
          </cell>
          <cell r="J2029" t="str">
            <v>Hlopkomash (CS2485)</v>
          </cell>
          <cell r="K2029"/>
          <cell r="L2029"/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/>
          <cell r="L2030"/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/>
          <cell r="L2031"/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/>
          <cell r="L2032"/>
          <cell r="M2032" t="str">
            <v>№911от 16.06.2022 / КМ</v>
          </cell>
          <cell r="N2032">
            <v>0</v>
          </cell>
        </row>
        <row r="2033">
          <cell r="A2033"/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/>
          <cell r="G2033"/>
          <cell r="H2033"/>
          <cell r="I2033" t="str">
            <v>г. Ургут, ул. Г. Рузиева, 2</v>
          </cell>
          <cell r="J2033" t="str">
            <v>Urgut textil (CS2499)</v>
          </cell>
          <cell r="K2033"/>
          <cell r="L2033"/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/>
          <cell r="L2034"/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/>
          <cell r="L2035"/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/>
          <cell r="L2036"/>
          <cell r="M2036" t="str">
            <v>0 / 0</v>
          </cell>
          <cell r="N2036">
            <v>0</v>
          </cell>
        </row>
        <row r="2037">
          <cell r="A2037"/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/>
          <cell r="G2037"/>
          <cell r="H2037"/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/>
          <cell r="L2037"/>
          <cell r="M2037" t="str">
            <v>0 / 0</v>
          </cell>
          <cell r="N2037">
            <v>0</v>
          </cell>
        </row>
        <row r="2038">
          <cell r="A2038"/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/>
          <cell r="G2038"/>
          <cell r="H2038"/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/>
          <cell r="L2038"/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/>
          <cell r="L2039"/>
          <cell r="M2039" t="str">
            <v>0 / 0</v>
          </cell>
          <cell r="N2039">
            <v>0</v>
          </cell>
        </row>
        <row r="2040">
          <cell r="A2040"/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/>
          <cell r="G2040"/>
          <cell r="H2040"/>
          <cell r="I2040" t="str">
            <v>г. Самарканд, ул. Миронова, д. 2</v>
          </cell>
          <cell r="J2040" t="str">
            <v>Riko (CS1498)</v>
          </cell>
          <cell r="K2040"/>
          <cell r="L2040"/>
          <cell r="M2040" t="str">
            <v>0 / 0</v>
          </cell>
          <cell r="N2040">
            <v>0</v>
          </cell>
        </row>
        <row r="2041">
          <cell r="A2041"/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/>
          <cell r="G2041"/>
          <cell r="H2041"/>
          <cell r="I2041" t="str">
            <v>г. Самарканд, ул. А. Темура, д. 126</v>
          </cell>
          <cell r="J2041" t="str">
            <v>Sh/F Dinamo (CS2448)</v>
          </cell>
          <cell r="K2041"/>
          <cell r="L2041"/>
          <cell r="M2041" t="str">
            <v>0 / 0</v>
          </cell>
          <cell r="N2041">
            <v>0</v>
          </cell>
        </row>
        <row r="2042">
          <cell r="A2042"/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/>
          <cell r="G2042"/>
          <cell r="H2042"/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/>
          <cell r="L2042"/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/>
          <cell r="L2043"/>
          <cell r="M2043" t="str">
            <v>0 / 0</v>
          </cell>
          <cell r="N2043">
            <v>0</v>
          </cell>
        </row>
        <row r="2044">
          <cell r="A2044"/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/>
          <cell r="G2044"/>
          <cell r="H2044"/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/>
          <cell r="L2044"/>
          <cell r="M2044" t="str">
            <v>0 / 0</v>
          </cell>
          <cell r="N2044">
            <v>0</v>
          </cell>
        </row>
        <row r="2045">
          <cell r="A2045"/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/>
          <cell r="G2045"/>
          <cell r="H2045"/>
          <cell r="I2045" t="str">
            <v>Иштыханский р-н, КФЙ Азамат, к.Киркйигит</v>
          </cell>
          <cell r="J2045" t="str">
            <v>Kirkiygit (CS1512)</v>
          </cell>
          <cell r="K2045"/>
          <cell r="L2045"/>
          <cell r="M2045" t="str">
            <v>0 / 0</v>
          </cell>
          <cell r="N2045">
            <v>0</v>
          </cell>
        </row>
        <row r="2046">
          <cell r="A2046"/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/>
          <cell r="G2046"/>
          <cell r="H2046"/>
          <cell r="I2046" t="str">
            <v>Нурабадский р-н, к. Аксай</v>
          </cell>
          <cell r="J2046" t="str">
            <v>Aksay (CS1515)</v>
          </cell>
          <cell r="K2046"/>
          <cell r="L2046"/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/>
          <cell r="L2047"/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/>
          <cell r="G2048"/>
          <cell r="H2048"/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/>
          <cell r="L2048"/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/>
          <cell r="L2049"/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/>
          <cell r="L2050"/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/>
          <cell r="L2051"/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/>
          <cell r="L2052"/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/>
          <cell r="L2053"/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/>
          <cell r="L2054"/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/>
          <cell r="L2055"/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/>
          <cell r="L2056"/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/>
          <cell r="L2057"/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/>
          <cell r="L2058"/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/>
          <cell r="L2059"/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/>
          <cell r="L2060"/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/>
          <cell r="L2061"/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/>
          <cell r="L2062"/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/>
          <cell r="L2063"/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/>
          <cell r="L2064"/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/>
          <cell r="L2065"/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/>
          <cell r="L2066"/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/>
          <cell r="L2067"/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/>
          <cell r="L2068"/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/>
          <cell r="L2069"/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/>
          <cell r="L2070"/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/>
          <cell r="L2071"/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/>
          <cell r="L2072"/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/>
          <cell r="L2073"/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/>
          <cell r="L2074"/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/>
          <cell r="L2075"/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/>
          <cell r="L2076"/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/>
          <cell r="L2077"/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/>
          <cell r="L2078"/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/>
          <cell r="L2079"/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/>
          <cell r="L2080"/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/>
          <cell r="L2081"/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/>
          <cell r="L2082"/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/>
          <cell r="L2083"/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/>
          <cell r="L2084"/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/>
          <cell r="L2085"/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/>
          <cell r="L2086"/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/>
          <cell r="L2087"/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/>
          <cell r="L2088"/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/>
          <cell r="L2089"/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/>
          <cell r="L2090"/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/>
          <cell r="L2091"/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/>
          <cell r="L2092"/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/>
          <cell r="L2093"/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/>
          <cell r="L2094"/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/>
          <cell r="L2095"/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/>
          <cell r="L2096"/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/>
          <cell r="L2097"/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/>
          <cell r="L2098"/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/>
          <cell r="L2099"/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/>
          <cell r="L2100"/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/>
          <cell r="L2101"/>
          <cell r="M2101" t="str">
            <v>0 / 0</v>
          </cell>
          <cell r="N2101">
            <v>0</v>
          </cell>
        </row>
        <row r="2102">
          <cell r="A2102"/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/>
          <cell r="G2102"/>
          <cell r="H2102"/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/>
          <cell r="L2102"/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/>
          <cell r="L2103"/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/>
          <cell r="L2104"/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/>
          <cell r="L2105"/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/>
          <cell r="L2106"/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/>
          <cell r="L2107"/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/>
          <cell r="L2108"/>
          <cell r="M2108" t="str">
            <v>№227 от 05.02.2021 / ОПЗ, КМ, ЭМ</v>
          </cell>
          <cell r="N2108">
            <v>0</v>
          </cell>
        </row>
        <row r="2109">
          <cell r="A2109"/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/>
          <cell r="G2109"/>
          <cell r="H2109"/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/>
          <cell r="L2109"/>
          <cell r="M2109" t="str">
            <v>0 / 0</v>
          </cell>
          <cell r="N2109">
            <v>0</v>
          </cell>
        </row>
        <row r="2110">
          <cell r="A2110"/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/>
          <cell r="G2110"/>
          <cell r="H2110"/>
          <cell r="I2110" t="str">
            <v>г.Ташкент, Яшнабадский р-н, ул. Тараккиет, 80</v>
          </cell>
          <cell r="J2110" t="str">
            <v>DIC (CS0728)</v>
          </cell>
          <cell r="K2110"/>
          <cell r="L2110"/>
          <cell r="M2110" t="str">
            <v>0 / 0</v>
          </cell>
          <cell r="N2110">
            <v>0</v>
          </cell>
        </row>
        <row r="2111">
          <cell r="A2111"/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/>
          <cell r="G2111"/>
          <cell r="H2111"/>
          <cell r="I2111" t="str">
            <v>ул. А. Темура, 118</v>
          </cell>
          <cell r="J2111" t="str">
            <v>PKB-ASU (CS0000)</v>
          </cell>
          <cell r="K2111"/>
          <cell r="L2111"/>
          <cell r="M2111" t="str">
            <v>0 / 0</v>
          </cell>
          <cell r="N2111">
            <v>0</v>
          </cell>
        </row>
        <row r="2112">
          <cell r="A2112"/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/>
          <cell r="G2112"/>
          <cell r="H2112"/>
          <cell r="I2112" t="str">
            <v>г. Ташкент, м-в Чиланзар-13, АТС-274/275</v>
          </cell>
          <cell r="J2112" t="str">
            <v>Chilanzar (TSH4001)</v>
          </cell>
          <cell r="K2112"/>
          <cell r="L2112"/>
          <cell r="M2112" t="str">
            <v>0 / 0</v>
          </cell>
          <cell r="N2112">
            <v>0</v>
          </cell>
        </row>
        <row r="2113">
          <cell r="A2113"/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/>
          <cell r="G2113"/>
          <cell r="H2113"/>
          <cell r="I2113" t="str">
            <v>г. Ташкент, ул. Мавлянова, д. 37, АООТ УзбиоФарм</v>
          </cell>
          <cell r="J2113" t="str">
            <v>Institut Vakcini (CS0002)</v>
          </cell>
          <cell r="K2113"/>
          <cell r="L2113"/>
          <cell r="M2113" t="str">
            <v>0 / 0</v>
          </cell>
          <cell r="N2113">
            <v>0</v>
          </cell>
        </row>
        <row r="2114">
          <cell r="A2114"/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/>
          <cell r="G2114"/>
          <cell r="H2114"/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/>
          <cell r="L2114"/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/>
          <cell r="L2115"/>
          <cell r="M2115" t="str">
            <v>№1957 от 26.12.2022 / КМ</v>
          </cell>
          <cell r="N2115" t="str">
            <v>3092_21.01.2023</v>
          </cell>
        </row>
        <row r="2116">
          <cell r="A2116"/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/>
          <cell r="G2116"/>
          <cell r="H2116"/>
          <cell r="I2116" t="str">
            <v>г. Ташкент, ул. Хуршида, д. 1а, гостиница Лабзак</v>
          </cell>
          <cell r="J2116" t="str">
            <v>Labzak (CS0004)</v>
          </cell>
          <cell r="K2116"/>
          <cell r="L2116"/>
          <cell r="M2116" t="str">
            <v>0 / 0</v>
          </cell>
          <cell r="N2116">
            <v>0</v>
          </cell>
        </row>
        <row r="2117">
          <cell r="A2117"/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/>
          <cell r="G2117"/>
          <cell r="H2117"/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/>
          <cell r="L2117"/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/>
          <cell r="L2118"/>
          <cell r="M2118" t="str">
            <v>№422 от 19.03.2021 / ТХ, ООС, ОПЗ</v>
          </cell>
          <cell r="N2118">
            <v>0</v>
          </cell>
        </row>
        <row r="2119">
          <cell r="A2119"/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/>
          <cell r="G2119"/>
          <cell r="H2119"/>
          <cell r="I2119" t="str">
            <v>г. Ташкент, ул.Тараккиет (бывш Хамзы), д. 2</v>
          </cell>
          <cell r="J2119" t="str">
            <v>Tashselmash (CS0007)</v>
          </cell>
          <cell r="K2119"/>
          <cell r="L2119"/>
          <cell r="M2119" t="str">
            <v>0 / 0</v>
          </cell>
          <cell r="N2119">
            <v>0</v>
          </cell>
        </row>
        <row r="2120">
          <cell r="A2120"/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/>
          <cell r="G2120"/>
          <cell r="H2120"/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/>
          <cell r="L2120"/>
          <cell r="M2120" t="str">
            <v>0 / 0</v>
          </cell>
          <cell r="N2120">
            <v>0</v>
          </cell>
        </row>
        <row r="2121">
          <cell r="A2121"/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/>
          <cell r="G2121"/>
          <cell r="H2121"/>
          <cell r="I2121" t="str">
            <v xml:space="preserve"> г. Ташкент, ул. Нукусская, д.87</v>
          </cell>
          <cell r="J2121" t="str">
            <v>ATS-54 (CS0009)</v>
          </cell>
          <cell r="K2121"/>
          <cell r="L2121"/>
          <cell r="M2121" t="str">
            <v>0 / 0</v>
          </cell>
          <cell r="N2121">
            <v>0</v>
          </cell>
        </row>
        <row r="2122">
          <cell r="A2122"/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/>
          <cell r="G2122"/>
          <cell r="H2122"/>
          <cell r="I2122" t="str">
            <v>г. Ташкент, м-в Куйлюк-3, д. 160, АТС-90</v>
          </cell>
          <cell r="J2122" t="str">
            <v>ATS-90 (CS0010)</v>
          </cell>
          <cell r="K2122"/>
          <cell r="L2122"/>
          <cell r="M2122" t="str">
            <v>0 / 0</v>
          </cell>
          <cell r="N2122">
            <v>0</v>
          </cell>
        </row>
        <row r="2123">
          <cell r="A2123"/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/>
          <cell r="G2123"/>
          <cell r="H2123"/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/>
          <cell r="L2123"/>
          <cell r="M2123" t="str">
            <v>0 / 0</v>
          </cell>
          <cell r="N2123">
            <v>0</v>
          </cell>
        </row>
        <row r="2124">
          <cell r="A2124"/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/>
          <cell r="G2124"/>
          <cell r="H2124"/>
          <cell r="I2124" t="str">
            <v>г. Ташкент, ул. А .Темура, 25, Узмонтажстрой</v>
          </cell>
          <cell r="J2124" t="str">
            <v>Specstroy (CS0012)</v>
          </cell>
          <cell r="K2124"/>
          <cell r="L2124"/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/>
          <cell r="L2125"/>
          <cell r="M2125" t="str">
            <v>№359/2023 от 16.02.2023 / КМ</v>
          </cell>
          <cell r="N2125" t="str">
            <v>3424_23.03.2023</v>
          </cell>
        </row>
        <row r="2126">
          <cell r="A2126"/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/>
          <cell r="G2126"/>
          <cell r="H2126"/>
          <cell r="I2126" t="str">
            <v>г. Ташкент, ул. Старосергелийская, АТС-57</v>
          </cell>
          <cell r="J2126" t="str">
            <v>ATS-57 (CS0013)</v>
          </cell>
          <cell r="K2126"/>
          <cell r="L2126"/>
          <cell r="M2126" t="str">
            <v>0 / 0</v>
          </cell>
          <cell r="N2126">
            <v>0</v>
          </cell>
        </row>
        <row r="2127">
          <cell r="A2127"/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/>
          <cell r="G2127"/>
          <cell r="H2127"/>
          <cell r="I2127" t="str">
            <v>г. Ташкент, ул. Иванова, АТС_256</v>
          </cell>
          <cell r="J2127" t="str">
            <v>ATS-56 (CS0014)</v>
          </cell>
          <cell r="K2127"/>
          <cell r="L2127"/>
          <cell r="M2127" t="str">
            <v>0 / 0</v>
          </cell>
          <cell r="N2127">
            <v>0</v>
          </cell>
        </row>
        <row r="2128">
          <cell r="A2128"/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/>
          <cell r="G2128"/>
          <cell r="H2128"/>
          <cell r="I2128" t="str">
            <v>г. Ташкент, ул. Арнасай, 27, Голубой экран</v>
          </cell>
          <cell r="J2128" t="str">
            <v>GoldStar (CS0015)</v>
          </cell>
          <cell r="K2128"/>
          <cell r="L2128"/>
          <cell r="M2128" t="str">
            <v>0 / 0</v>
          </cell>
          <cell r="N2128">
            <v>0</v>
          </cell>
        </row>
        <row r="2129">
          <cell r="A2129"/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/>
          <cell r="G2129"/>
          <cell r="H2129"/>
          <cell r="I2129" t="str">
            <v xml:space="preserve">г. Ташкент, ул. Джаркурганская, д. 47а </v>
          </cell>
          <cell r="J2129" t="str">
            <v>SMS (CS0016)</v>
          </cell>
          <cell r="K2129"/>
          <cell r="L2129"/>
          <cell r="M2129" t="str">
            <v>0 / 0</v>
          </cell>
          <cell r="N2129">
            <v>0</v>
          </cell>
        </row>
        <row r="2130">
          <cell r="A2130"/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/>
          <cell r="G2130"/>
          <cell r="H2130"/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/>
          <cell r="L2130"/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/>
          <cell r="L2131"/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/>
          <cell r="L2132"/>
          <cell r="M2132" t="str">
            <v>0 / 0</v>
          </cell>
          <cell r="N2132">
            <v>0</v>
          </cell>
        </row>
        <row r="2133">
          <cell r="A2133"/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/>
          <cell r="G2133"/>
          <cell r="H2133"/>
          <cell r="I2133" t="str">
            <v>г. Ташкент, ул. Буюк Ипак Йули, 421Б</v>
          </cell>
          <cell r="J2133" t="str">
            <v>TTZ (CS0019)</v>
          </cell>
          <cell r="K2133"/>
          <cell r="L2133"/>
          <cell r="M2133" t="str">
            <v>0 / 0</v>
          </cell>
          <cell r="N2133">
            <v>0</v>
          </cell>
        </row>
        <row r="2134">
          <cell r="A2134"/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/>
          <cell r="G2134"/>
          <cell r="H2134"/>
          <cell r="I2134" t="str">
            <v>г. Ташкент, ул. Мукимий, д.190 ПО Средазтехэнерго</v>
          </cell>
          <cell r="J2134" t="str">
            <v>Aktepe (CS0023)</v>
          </cell>
          <cell r="K2134"/>
          <cell r="L2134"/>
          <cell r="M2134" t="str">
            <v>0 / 0</v>
          </cell>
          <cell r="N2134">
            <v>0</v>
          </cell>
        </row>
        <row r="2135">
          <cell r="A2135"/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/>
          <cell r="G2135"/>
          <cell r="H2135"/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/>
          <cell r="L2135"/>
          <cell r="M2135" t="str">
            <v>0 / 0</v>
          </cell>
          <cell r="N2135">
            <v>0</v>
          </cell>
        </row>
        <row r="2136">
          <cell r="A2136"/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/>
          <cell r="G2136"/>
          <cell r="H2136"/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/>
          <cell r="L2136"/>
          <cell r="M2136" t="str">
            <v>0 / 0</v>
          </cell>
          <cell r="N2136">
            <v>0</v>
          </cell>
        </row>
        <row r="2137">
          <cell r="A2137"/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/>
          <cell r="G2137"/>
          <cell r="H2137"/>
          <cell r="I2137" t="str">
            <v>г. Ташкент, ул. Бешчинор, 2</v>
          </cell>
          <cell r="J2137" t="str">
            <v>Al Pari Invest (CS0026)</v>
          </cell>
          <cell r="K2137"/>
          <cell r="L2137"/>
          <cell r="M2137" t="str">
            <v>0 / 0</v>
          </cell>
          <cell r="N2137">
            <v>0</v>
          </cell>
        </row>
        <row r="2138">
          <cell r="A2138"/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/>
          <cell r="G2138"/>
          <cell r="H2138"/>
          <cell r="I2138" t="str">
            <v>г. Ташкент, ул. Бобура, д. 76</v>
          </cell>
          <cell r="J2138" t="str">
            <v>Aeroport (CS0027)</v>
          </cell>
          <cell r="K2138"/>
          <cell r="L2138"/>
          <cell r="M2138" t="str">
            <v>0 / 0</v>
          </cell>
          <cell r="N2138">
            <v>0</v>
          </cell>
        </row>
        <row r="2139">
          <cell r="A2139"/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/>
          <cell r="G2139"/>
          <cell r="H2139"/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/>
          <cell r="L2139"/>
          <cell r="M2139" t="str">
            <v>0 / 0</v>
          </cell>
          <cell r="N2139">
            <v>0</v>
          </cell>
        </row>
        <row r="2140">
          <cell r="A2140"/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/>
          <cell r="G2140"/>
          <cell r="H2140"/>
          <cell r="I2140" t="str">
            <v>г. Ташкент, ул. Дадабаева, д. 52, фабрика Шарк</v>
          </cell>
          <cell r="J2140" t="str">
            <v>Karakamish (CS0029)</v>
          </cell>
          <cell r="K2140"/>
          <cell r="L2140"/>
          <cell r="M2140" t="str">
            <v>0 / 0</v>
          </cell>
          <cell r="N2140">
            <v>0</v>
          </cell>
        </row>
        <row r="2141">
          <cell r="A2141"/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/>
          <cell r="G2141"/>
          <cell r="H2141"/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/>
          <cell r="L2141"/>
          <cell r="M2141" t="str">
            <v>0 / 0</v>
          </cell>
          <cell r="N2141">
            <v>0</v>
          </cell>
        </row>
        <row r="2142">
          <cell r="A2142"/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/>
          <cell r="G2142"/>
          <cell r="H2142"/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/>
          <cell r="L2142"/>
          <cell r="M2142" t="str">
            <v>0 / 0</v>
          </cell>
          <cell r="N2142">
            <v>0</v>
          </cell>
        </row>
        <row r="2143">
          <cell r="A2143"/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/>
          <cell r="G2143"/>
          <cell r="H2143"/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/>
          <cell r="L2143"/>
          <cell r="M2143" t="str">
            <v>0 / 0</v>
          </cell>
          <cell r="N2143">
            <v>0</v>
          </cell>
        </row>
        <row r="2144">
          <cell r="A2144"/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/>
          <cell r="G2144"/>
          <cell r="H2144"/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/>
          <cell r="L2144"/>
          <cell r="M2144" t="str">
            <v>0 / 0</v>
          </cell>
          <cell r="N2144">
            <v>0</v>
          </cell>
        </row>
        <row r="2145">
          <cell r="A2145"/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/>
          <cell r="G2145"/>
          <cell r="H2145"/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/>
          <cell r="L2145"/>
          <cell r="M2145" t="str">
            <v>0 / 0</v>
          </cell>
          <cell r="N2145">
            <v>0</v>
          </cell>
        </row>
        <row r="2146">
          <cell r="A2146"/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/>
          <cell r="G2146"/>
          <cell r="H2146"/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/>
          <cell r="L2146"/>
          <cell r="M2146" t="str">
            <v>0 / 0</v>
          </cell>
          <cell r="N2146">
            <v>0</v>
          </cell>
        </row>
        <row r="2147">
          <cell r="A2147"/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/>
          <cell r="G2147"/>
          <cell r="H2147"/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/>
          <cell r="L2147"/>
          <cell r="M2147" t="str">
            <v>0 / 0</v>
          </cell>
          <cell r="N2147">
            <v>0</v>
          </cell>
        </row>
        <row r="2148">
          <cell r="A2148"/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/>
          <cell r="G2148"/>
          <cell r="H2148"/>
          <cell r="I2148" t="str">
            <v>г. Ташкент, ул. Шамахмудовых, 128</v>
          </cell>
          <cell r="J2148" t="str">
            <v>Kunduz (CS0038)</v>
          </cell>
          <cell r="K2148"/>
          <cell r="L2148"/>
          <cell r="M2148" t="str">
            <v>0 / 0</v>
          </cell>
          <cell r="N2148">
            <v>0</v>
          </cell>
        </row>
        <row r="2149">
          <cell r="A2149"/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/>
          <cell r="G2149"/>
          <cell r="H2149"/>
          <cell r="I2149" t="str">
            <v>г. Ташкент, м-в Чиланзар, кв-л 24, АТС-72</v>
          </cell>
          <cell r="J2149" t="str">
            <v>ATS-72 (CS0039)</v>
          </cell>
          <cell r="K2149"/>
          <cell r="L2149"/>
          <cell r="M2149" t="str">
            <v>0 / 0</v>
          </cell>
          <cell r="N2149">
            <v>0</v>
          </cell>
        </row>
        <row r="2150">
          <cell r="A2150"/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/>
          <cell r="G2150"/>
          <cell r="H2150"/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/>
          <cell r="L2150"/>
          <cell r="M2150" t="str">
            <v>0 / 0</v>
          </cell>
          <cell r="N2150">
            <v>0</v>
          </cell>
        </row>
        <row r="2151">
          <cell r="A2151"/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/>
          <cell r="G2151"/>
          <cell r="H2151"/>
          <cell r="I2151" t="str">
            <v>г. Ташкент, кв-л Ц-27, д. 1</v>
          </cell>
          <cell r="J2151" t="str">
            <v>ATS-42 (CS0041)</v>
          </cell>
          <cell r="K2151"/>
          <cell r="L2151"/>
          <cell r="M2151" t="str">
            <v>0 / 0</v>
          </cell>
          <cell r="N2151">
            <v>0</v>
          </cell>
        </row>
        <row r="2152">
          <cell r="A2152"/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/>
          <cell r="G2152"/>
          <cell r="H2152"/>
          <cell r="I2152" t="str">
            <v>г. Ташкент, ул. Шахрисабз, УзЕНГСАНОАТлойиха</v>
          </cell>
          <cell r="J2152" t="str">
            <v>GPI-4 (CS0042)</v>
          </cell>
          <cell r="K2152"/>
          <cell r="L2152"/>
          <cell r="M2152" t="str">
            <v>0 / 0</v>
          </cell>
          <cell r="N2152">
            <v>0</v>
          </cell>
        </row>
        <row r="2153">
          <cell r="A2153"/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/>
          <cell r="G2153"/>
          <cell r="H2153"/>
          <cell r="I2153" t="str">
            <v>г. Ташкент, ул. Файзи, 10а, общежитие № 9</v>
          </cell>
          <cell r="J2153" t="str">
            <v>Vuzgorodok (CS0043)</v>
          </cell>
          <cell r="K2153"/>
          <cell r="L2153"/>
          <cell r="M2153" t="str">
            <v>0 / 0</v>
          </cell>
          <cell r="N2153">
            <v>0</v>
          </cell>
        </row>
        <row r="2154">
          <cell r="A2154"/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/>
          <cell r="G2154"/>
          <cell r="H2154"/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/>
          <cell r="L2154"/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/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/>
          <cell r="L2156"/>
          <cell r="M2156" t="str">
            <v>0 / 0</v>
          </cell>
          <cell r="N2156">
            <v>0</v>
          </cell>
        </row>
        <row r="2157">
          <cell r="A2157"/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/>
          <cell r="G2157"/>
          <cell r="H2157"/>
          <cell r="I2157" t="str">
            <v>г. Ташкент,пр. Бунедкор, 46, Госсанэпиднадзор</v>
          </cell>
          <cell r="J2157" t="str">
            <v>Sanepednadzor (CS0047)</v>
          </cell>
          <cell r="K2157"/>
          <cell r="L2157"/>
          <cell r="M2157" t="str">
            <v>0 / 0</v>
          </cell>
          <cell r="N2157">
            <v>0</v>
          </cell>
        </row>
        <row r="2158">
          <cell r="A2158"/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/>
          <cell r="G2158"/>
          <cell r="H2158"/>
          <cell r="I2158" t="str">
            <v>г. Ташкент, ул. Лисунова, 1/1</v>
          </cell>
          <cell r="J2158" t="str">
            <v>DK TAPOiCh (CS0048)</v>
          </cell>
          <cell r="K2158"/>
          <cell r="L2158"/>
          <cell r="M2158" t="str">
            <v>0 / 0</v>
          </cell>
          <cell r="N2158">
            <v>0</v>
          </cell>
        </row>
        <row r="2159">
          <cell r="A2159"/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/>
          <cell r="G2159"/>
          <cell r="H2159"/>
          <cell r="I2159" t="str">
            <v>Таш. Обл, п. Салар, ул. Университетская, 1</v>
          </cell>
          <cell r="J2159" t="str">
            <v>Agrarniy Universitet (CS0049)</v>
          </cell>
          <cell r="K2159"/>
          <cell r="L2159"/>
          <cell r="M2159" t="str">
            <v>0 / 0</v>
          </cell>
          <cell r="N2159">
            <v>0</v>
          </cell>
        </row>
        <row r="2160">
          <cell r="A2160"/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/>
          <cell r="G2160"/>
          <cell r="H2160"/>
          <cell r="I2160" t="str">
            <v>г. Ташкент, Сергелийский р-н, 6 кв-л, д. 27, кв 17</v>
          </cell>
          <cell r="J2160" t="str">
            <v>Avtorinok (CS0051)</v>
          </cell>
          <cell r="K2160"/>
          <cell r="L2160"/>
          <cell r="M2160" t="str">
            <v>0 / 0</v>
          </cell>
          <cell r="N2160">
            <v>0</v>
          </cell>
        </row>
        <row r="2161">
          <cell r="A2161"/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/>
          <cell r="G2161"/>
          <cell r="H2161"/>
          <cell r="I2161" t="str">
            <v>г. Ташкент, ул. Строительная, д.31, кв. 151 ДСК</v>
          </cell>
          <cell r="J2161" t="str">
            <v>DSK (CS0053)</v>
          </cell>
          <cell r="K2161"/>
          <cell r="L2161"/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/>
          <cell r="L2162"/>
          <cell r="M2162" t="str">
            <v>0 / 0</v>
          </cell>
          <cell r="N2162">
            <v>0</v>
          </cell>
        </row>
        <row r="2163">
          <cell r="A2163"/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/>
          <cell r="G2163"/>
          <cell r="H2163"/>
          <cell r="I2163" t="str">
            <v>г. Ташкент, ул. Шох Джахон, 5</v>
          </cell>
          <cell r="J2163" t="str">
            <v>Tekstilniy institut (CS0055)</v>
          </cell>
          <cell r="K2163"/>
          <cell r="L2163"/>
          <cell r="M2163" t="str">
            <v>0 / 0</v>
          </cell>
          <cell r="N2163">
            <v>0</v>
          </cell>
        </row>
        <row r="2164">
          <cell r="A2164"/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/>
          <cell r="G2164"/>
          <cell r="H2164"/>
          <cell r="I2164" t="str">
            <v xml:space="preserve">г. Ташкент, Чиланзар, д.80, гостиница </v>
          </cell>
          <cell r="J2164" t="str">
            <v>Shifokor (CS0056)</v>
          </cell>
          <cell r="K2164"/>
          <cell r="L2164"/>
          <cell r="M2164" t="str">
            <v>0 / 0</v>
          </cell>
          <cell r="N2164">
            <v>0</v>
          </cell>
        </row>
        <row r="2165">
          <cell r="A2165"/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/>
          <cell r="G2165"/>
          <cell r="H2165"/>
          <cell r="I2165" t="str">
            <v>г. Ташкент, ул. Чиланзарская, д.2</v>
          </cell>
          <cell r="J2165" t="str">
            <v>Rele I avtomatika (TSH4053)</v>
          </cell>
          <cell r="K2165"/>
          <cell r="L2165"/>
          <cell r="M2165" t="str">
            <v>0 / 0</v>
          </cell>
          <cell r="N2165">
            <v>0</v>
          </cell>
        </row>
        <row r="2166">
          <cell r="A2166"/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/>
          <cell r="G2166"/>
          <cell r="H2166"/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/>
          <cell r="L2166"/>
          <cell r="M2166" t="str">
            <v>0 / 0</v>
          </cell>
          <cell r="N2166">
            <v>0</v>
          </cell>
        </row>
        <row r="2167">
          <cell r="A2167"/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/>
          <cell r="G2167"/>
          <cell r="H2167"/>
          <cell r="I2167" t="str">
            <v>г. Ташкент, ул. Д. Абидовой, д. 2, кв. 18</v>
          </cell>
          <cell r="J2167" t="str">
            <v>Uzbekselmash (CS0059)</v>
          </cell>
          <cell r="K2167"/>
          <cell r="L2167"/>
          <cell r="M2167" t="str">
            <v>0 / 0</v>
          </cell>
          <cell r="N2167">
            <v>0</v>
          </cell>
        </row>
        <row r="2168">
          <cell r="A2168"/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/>
          <cell r="G2168"/>
          <cell r="H2168"/>
          <cell r="I2168" t="str">
            <v>Таш. обл., н.п Кибрай, РУС</v>
          </cell>
          <cell r="J2168" t="str">
            <v>Kibray (CS0078)</v>
          </cell>
          <cell r="K2168"/>
          <cell r="L2168"/>
          <cell r="M2168" t="str">
            <v>0 / 0</v>
          </cell>
          <cell r="N2168">
            <v>0</v>
          </cell>
        </row>
        <row r="2169">
          <cell r="A2169"/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/>
          <cell r="G2169"/>
          <cell r="H2169"/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/>
          <cell r="L2169"/>
          <cell r="M2169" t="str">
            <v>0 / 0</v>
          </cell>
          <cell r="N2169">
            <v>0</v>
          </cell>
        </row>
        <row r="2170">
          <cell r="A2170"/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/>
          <cell r="G2170"/>
          <cell r="H2170"/>
          <cell r="I2170" t="str">
            <v>г. Ташкент, м-в Урикзор, АТС-199</v>
          </cell>
          <cell r="J2170" t="str">
            <v>Urikzor (CS0082)</v>
          </cell>
          <cell r="K2170"/>
          <cell r="L2170"/>
          <cell r="M2170" t="str">
            <v>0 / 0</v>
          </cell>
          <cell r="N2170">
            <v>0</v>
          </cell>
        </row>
        <row r="2171">
          <cell r="A2171"/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/>
          <cell r="G2171"/>
          <cell r="H2171"/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/>
          <cell r="L2171"/>
          <cell r="M2171" t="str">
            <v>0 / 0</v>
          </cell>
          <cell r="N2171">
            <v>0</v>
          </cell>
        </row>
        <row r="2172">
          <cell r="A2172"/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/>
          <cell r="G2172"/>
          <cell r="H2172"/>
          <cell r="I2172" t="str">
            <v>Таш. Обл., п. Черняевка, тамож. Пункт Гишткуприк</v>
          </cell>
          <cell r="J2172" t="str">
            <v>Chernyaevka (CS0084)</v>
          </cell>
          <cell r="K2172"/>
          <cell r="L2172"/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/>
          <cell r="G2173"/>
          <cell r="H2173"/>
          <cell r="I2173" t="str">
            <v>п. Улугбек, ул. Бабура, д. 14а, кв 89</v>
          </cell>
          <cell r="J2173" t="str">
            <v>Ulugbek (TSH4061)</v>
          </cell>
          <cell r="K2173"/>
          <cell r="L2173"/>
          <cell r="M2173" t="str">
            <v>№411/2023 от 01.03.2023 / ТХ ООС ОПЗ</v>
          </cell>
          <cell r="N2173">
            <v>0</v>
          </cell>
        </row>
        <row r="2174">
          <cell r="A2174"/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/>
          <cell r="G2174"/>
          <cell r="H2174"/>
          <cell r="I2174" t="str">
            <v>г. Ташкент, ул. Султаноли Машходий, 210</v>
          </cell>
          <cell r="J2174" t="str">
            <v>BMKB Agromash (CS0090)</v>
          </cell>
          <cell r="K2174"/>
          <cell r="L2174"/>
          <cell r="M2174" t="str">
            <v>0 / 0</v>
          </cell>
          <cell r="N2174">
            <v>0</v>
          </cell>
        </row>
        <row r="2175">
          <cell r="A2175"/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/>
          <cell r="G2175"/>
          <cell r="H2175"/>
          <cell r="I2175" t="str">
            <v>г. Ташкент, ТЦ-4, Северная ОАО Таштеплоцентраль</v>
          </cell>
          <cell r="J2175" t="str">
            <v>Unusabad-6 (CS0092)</v>
          </cell>
          <cell r="K2175"/>
          <cell r="L2175"/>
          <cell r="M2175" t="str">
            <v>0 / 0</v>
          </cell>
          <cell r="N2175">
            <v>0</v>
          </cell>
        </row>
        <row r="2176">
          <cell r="A2176"/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/>
          <cell r="G2176"/>
          <cell r="H2176"/>
          <cell r="I2176" t="str">
            <v>г. Ташкент, м-в Юнусабад-4, д. 62, кв. 54</v>
          </cell>
          <cell r="J2176" t="str">
            <v>Unusabad-5 (CS0093)</v>
          </cell>
          <cell r="K2176"/>
          <cell r="L2176"/>
          <cell r="M2176" t="str">
            <v>0 / 0</v>
          </cell>
          <cell r="N2176">
            <v>0</v>
          </cell>
        </row>
        <row r="2177">
          <cell r="A2177"/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/>
          <cell r="G2177"/>
          <cell r="H2177"/>
          <cell r="I2177" t="str">
            <v>г. Ташкент, Юнусабад-14,д.62, кв. 56</v>
          </cell>
          <cell r="J2177" t="str">
            <v>Unusabad-15 (CS0094)</v>
          </cell>
          <cell r="K2177"/>
          <cell r="L2177"/>
          <cell r="M2177" t="str">
            <v>0 / 0</v>
          </cell>
          <cell r="N2177">
            <v>0</v>
          </cell>
        </row>
        <row r="2178">
          <cell r="A2178"/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/>
          <cell r="G2178"/>
          <cell r="H2178"/>
          <cell r="I2178" t="str">
            <v>г. Ташкент, кв-л ТТЗ-4, д. 1, кв 43</v>
          </cell>
          <cell r="J2178" t="str">
            <v>TTZ-4 (CS0095)</v>
          </cell>
          <cell r="K2178"/>
          <cell r="L2178"/>
          <cell r="M2178" t="str">
            <v>0 / 0</v>
          </cell>
          <cell r="N2178">
            <v>0</v>
          </cell>
        </row>
        <row r="2179">
          <cell r="A2179"/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/>
          <cell r="G2179"/>
          <cell r="H2179"/>
          <cell r="I2179" t="str">
            <v>г. Ташкент, ул. Навои, 40Б адм. здание ТашГипрогор</v>
          </cell>
          <cell r="J2179" t="str">
            <v>Chorsu (CS0097)</v>
          </cell>
          <cell r="K2179"/>
          <cell r="L2179"/>
          <cell r="M2179" t="str">
            <v>0 / 0</v>
          </cell>
          <cell r="N2179">
            <v>0</v>
          </cell>
        </row>
        <row r="2180">
          <cell r="A2180"/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/>
          <cell r="G2180"/>
          <cell r="H2180"/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/>
          <cell r="L2180"/>
          <cell r="M2180" t="str">
            <v>0 / 0</v>
          </cell>
          <cell r="N2180">
            <v>0</v>
          </cell>
        </row>
        <row r="2181">
          <cell r="A2181"/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/>
          <cell r="G2181"/>
          <cell r="H2181"/>
          <cell r="I2181" t="str">
            <v>г. Ташкент, Чиланзар-15, д. 14</v>
          </cell>
          <cell r="J2181" t="str">
            <v>Birlik Hokimiyat (CS0099)</v>
          </cell>
          <cell r="K2181"/>
          <cell r="L2181"/>
          <cell r="M2181" t="str">
            <v>0 / 0</v>
          </cell>
          <cell r="N2181">
            <v>0</v>
          </cell>
        </row>
        <row r="2182">
          <cell r="A2182"/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/>
          <cell r="G2182"/>
          <cell r="H2182"/>
          <cell r="I2182" t="str">
            <v>г. Ташкент, ул. Ф. Ходжаева, д. 11</v>
          </cell>
          <cell r="J2182" t="str">
            <v>Medgorodok (CS0130)</v>
          </cell>
          <cell r="K2182"/>
          <cell r="L2182"/>
          <cell r="M2182" t="str">
            <v>0 / 0</v>
          </cell>
          <cell r="N2182">
            <v>0</v>
          </cell>
        </row>
        <row r="2183">
          <cell r="A2183"/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/>
          <cell r="G2183"/>
          <cell r="H2183"/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/>
          <cell r="L2183"/>
          <cell r="M2183" t="str">
            <v>0 / 0</v>
          </cell>
          <cell r="N2183">
            <v>0</v>
          </cell>
        </row>
        <row r="2184">
          <cell r="A2184"/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/>
          <cell r="G2184"/>
          <cell r="H2184"/>
          <cell r="I2184" t="str">
            <v>г. Ташкент, Сергелийский р-н, ул.Беруний, д.14</v>
          </cell>
          <cell r="J2184" t="str">
            <v>SP "Agrofur" (CS0132)</v>
          </cell>
          <cell r="K2184"/>
          <cell r="L2184"/>
          <cell r="M2184" t="str">
            <v>0 / 0</v>
          </cell>
          <cell r="N2184">
            <v>0</v>
          </cell>
        </row>
        <row r="2185">
          <cell r="A2185"/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/>
          <cell r="G2185"/>
          <cell r="H2185"/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/>
          <cell r="L2185"/>
          <cell r="M2185" t="str">
            <v>0 / 0</v>
          </cell>
          <cell r="N2185">
            <v>0</v>
          </cell>
        </row>
        <row r="2186">
          <cell r="A2186"/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/>
          <cell r="G2186"/>
          <cell r="H2186"/>
          <cell r="I2186" t="str">
            <v>г. Ташкент, ул. Миршарапова, 77, АТС-298</v>
          </cell>
          <cell r="J2186" t="str">
            <v>Yangiabad (CS0134)</v>
          </cell>
          <cell r="K2186"/>
          <cell r="L2186"/>
          <cell r="M2186" t="str">
            <v>0 / 0</v>
          </cell>
          <cell r="N2186">
            <v>0</v>
          </cell>
        </row>
        <row r="2187">
          <cell r="A2187"/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/>
          <cell r="G2187"/>
          <cell r="H2187"/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/>
          <cell r="L2187"/>
          <cell r="M2187" t="str">
            <v>0 / 0</v>
          </cell>
          <cell r="N2187">
            <v>0</v>
          </cell>
        </row>
        <row r="2188">
          <cell r="A2188"/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/>
          <cell r="G2188"/>
          <cell r="H2188"/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/>
          <cell r="L2188"/>
          <cell r="M2188" t="str">
            <v>0 / 0</v>
          </cell>
          <cell r="N2188">
            <v>0</v>
          </cell>
        </row>
        <row r="2189">
          <cell r="A2189"/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/>
          <cell r="G2189"/>
          <cell r="H2189"/>
          <cell r="I2189" t="str">
            <v>г. Ташкент, Алмазарский р-н, ул. Сагбан, 30-79А</v>
          </cell>
          <cell r="J2189" t="str">
            <v>PentUz (CS0139)</v>
          </cell>
          <cell r="K2189"/>
          <cell r="L2189"/>
          <cell r="M2189" t="str">
            <v>0 / 0</v>
          </cell>
          <cell r="N2189">
            <v>0</v>
          </cell>
        </row>
        <row r="2190">
          <cell r="A2190"/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/>
          <cell r="G2190"/>
          <cell r="H2190"/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/>
          <cell r="L2190"/>
          <cell r="M2190" t="str">
            <v>0 / 0</v>
          </cell>
          <cell r="N2190">
            <v>0</v>
          </cell>
        </row>
        <row r="2191">
          <cell r="A2191"/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/>
          <cell r="G2191"/>
          <cell r="H2191"/>
          <cell r="I2191" t="str">
            <v>г. Ташкент, м-в Юнусабад-2, д. 33, кв 90</v>
          </cell>
          <cell r="J2191" t="str">
            <v>Unusabad-3 (CS0141)</v>
          </cell>
          <cell r="K2191"/>
          <cell r="L2191"/>
          <cell r="M2191" t="str">
            <v>0 / 0</v>
          </cell>
          <cell r="N2191">
            <v>0</v>
          </cell>
        </row>
        <row r="2192">
          <cell r="A2192"/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/>
          <cell r="G2192"/>
          <cell r="H2192"/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/>
          <cell r="L2192"/>
          <cell r="M2192" t="str">
            <v>0 / 0</v>
          </cell>
          <cell r="N2192">
            <v>0</v>
          </cell>
        </row>
        <row r="2193">
          <cell r="A2193"/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/>
          <cell r="G2193"/>
          <cell r="H2193"/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/>
          <cell r="L2193"/>
          <cell r="M2193" t="str">
            <v>0 / 0</v>
          </cell>
          <cell r="N2193">
            <v>0</v>
          </cell>
        </row>
        <row r="2194">
          <cell r="A2194"/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/>
          <cell r="G2194"/>
          <cell r="H2194"/>
          <cell r="I2194" t="str">
            <v>г. Ташкент, м-в Феруза,2</v>
          </cell>
          <cell r="J2194" t="str">
            <v>Taksopark (CS0144)</v>
          </cell>
          <cell r="K2194"/>
          <cell r="L2194"/>
          <cell r="M2194" t="str">
            <v>0 / 0</v>
          </cell>
          <cell r="N2194">
            <v>0</v>
          </cell>
        </row>
        <row r="2195">
          <cell r="A2195"/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/>
          <cell r="G2195"/>
          <cell r="H2195"/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/>
          <cell r="L2195"/>
          <cell r="M2195" t="str">
            <v>0 / 0</v>
          </cell>
          <cell r="N2195">
            <v>0</v>
          </cell>
        </row>
        <row r="2196">
          <cell r="A2196"/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/>
          <cell r="G2196"/>
          <cell r="H2196"/>
          <cell r="I2196" t="str">
            <v>г. Ташкент, ул. Циолковского, 325, НИИ Санитарии</v>
          </cell>
          <cell r="J2196" t="str">
            <v>Sanitariya (CS0147)</v>
          </cell>
          <cell r="K2196"/>
          <cell r="L2196"/>
          <cell r="M2196" t="str">
            <v>0 / 0</v>
          </cell>
          <cell r="N2196">
            <v>0</v>
          </cell>
        </row>
        <row r="2197">
          <cell r="A2197"/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/>
          <cell r="G2197"/>
          <cell r="H2197"/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/>
          <cell r="L2197"/>
          <cell r="M2197" t="str">
            <v>0 / 0</v>
          </cell>
          <cell r="N2197">
            <v>0</v>
          </cell>
        </row>
        <row r="2198">
          <cell r="A2198"/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/>
          <cell r="G2198"/>
          <cell r="H2198"/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/>
          <cell r="L2198"/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/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/>
          <cell r="L2199"/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/>
          <cell r="L2200"/>
          <cell r="M2200" t="str">
            <v>0 / 0</v>
          </cell>
          <cell r="N2200">
            <v>0</v>
          </cell>
        </row>
        <row r="2201">
          <cell r="A2201"/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/>
          <cell r="G2201"/>
          <cell r="H2201"/>
          <cell r="I2201" t="str">
            <v>г. Ташкент, м-в Каракамыш, 2/5, д. 16</v>
          </cell>
          <cell r="J2201" t="str">
            <v>Karakamish 2/5 (CS0154)</v>
          </cell>
          <cell r="K2201"/>
          <cell r="L2201"/>
          <cell r="M2201" t="str">
            <v>0 / 0</v>
          </cell>
          <cell r="N2201">
            <v>0</v>
          </cell>
        </row>
        <row r="2202">
          <cell r="A2202"/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/>
          <cell r="G2202"/>
          <cell r="H2202"/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/>
          <cell r="L2202"/>
          <cell r="M2202" t="str">
            <v>0 / 0</v>
          </cell>
          <cell r="N2202">
            <v>0</v>
          </cell>
        </row>
        <row r="2203">
          <cell r="A2203"/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/>
          <cell r="G2203"/>
          <cell r="H2203"/>
          <cell r="I2203" t="str">
            <v>г. Ташкент, ул. Багистан, д.10а</v>
          </cell>
          <cell r="J2203" t="str">
            <v>Mostostroy (CS0157)</v>
          </cell>
          <cell r="K2203"/>
          <cell r="L2203"/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/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/>
          <cell r="L2204"/>
          <cell r="M2204" t="str">
            <v>№2564 от 20.12.2021 / ТХ, ООС, ОПЗ</v>
          </cell>
          <cell r="N2204">
            <v>0</v>
          </cell>
        </row>
        <row r="2205">
          <cell r="A2205"/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/>
          <cell r="G2205"/>
          <cell r="H2205"/>
          <cell r="I2205" t="str">
            <v>п.Эшангузар,ул.Ахунбабаева, д. 39</v>
          </cell>
          <cell r="J2205" t="str">
            <v>Eshanguzar (CS0166)</v>
          </cell>
          <cell r="K2205"/>
          <cell r="L2205"/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/>
          <cell r="L2206"/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/>
          <cell r="L2207"/>
          <cell r="M2207" t="str">
            <v xml:space="preserve">№2346 от 28.12.2020 / </v>
          </cell>
          <cell r="N2207">
            <v>0</v>
          </cell>
        </row>
        <row r="2208">
          <cell r="A2208"/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/>
          <cell r="G2208"/>
          <cell r="H2208"/>
          <cell r="I2208" t="str">
            <v>г. Ташкент, пр-т Узбекистанский, 49</v>
          </cell>
          <cell r="J2208" t="str">
            <v>URS im. Tarasova U.N. (CS0168)</v>
          </cell>
          <cell r="K2208"/>
          <cell r="L2208"/>
          <cell r="M2208" t="str">
            <v>0 / 0</v>
          </cell>
          <cell r="N2208">
            <v>0</v>
          </cell>
        </row>
        <row r="2209">
          <cell r="A2209"/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/>
          <cell r="G2209"/>
          <cell r="H2209"/>
          <cell r="I2209" t="str">
            <v>г. Ташкент, Сергели-8, д. 4, кв. 106</v>
          </cell>
          <cell r="J2209" t="str">
            <v>Sergeli-8 (CS0169)</v>
          </cell>
          <cell r="K2209"/>
          <cell r="L2209"/>
          <cell r="M2209" t="str">
            <v>0 / 0</v>
          </cell>
          <cell r="N2209">
            <v>0</v>
          </cell>
        </row>
        <row r="2210">
          <cell r="A2210"/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/>
          <cell r="G2210"/>
          <cell r="H2210"/>
          <cell r="I2210" t="str">
            <v>г. Ташкент, ул. Бехтерева-Саракульская,д. 7, кв. 17</v>
          </cell>
          <cell r="J2210" t="str">
            <v>Behtereva (CS0190)</v>
          </cell>
          <cell r="K2210"/>
          <cell r="L2210"/>
          <cell r="M2210" t="str">
            <v>0 / 0</v>
          </cell>
          <cell r="N2210">
            <v>0</v>
          </cell>
        </row>
        <row r="2211">
          <cell r="A2211"/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/>
          <cell r="G2211"/>
          <cell r="H2211"/>
          <cell r="I2211" t="str">
            <v>ул .Муйнакская, 135, адм. здание Электрокабель</v>
          </cell>
          <cell r="J2211" t="str">
            <v>Elektrokabel (CS0191)</v>
          </cell>
          <cell r="K2211"/>
          <cell r="L2211"/>
          <cell r="M2211" t="str">
            <v>0 / 0</v>
          </cell>
          <cell r="N2211">
            <v>0</v>
          </cell>
        </row>
        <row r="2212">
          <cell r="A2212"/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/>
          <cell r="G2212"/>
          <cell r="H2212"/>
          <cell r="I2212" t="str">
            <v>г. Ташкент, м-в Лисунова-1,д.117, кв-74</v>
          </cell>
          <cell r="J2212" t="str">
            <v>Lisunova-1 (CS0192)</v>
          </cell>
          <cell r="K2212"/>
          <cell r="L2212"/>
          <cell r="M2212" t="str">
            <v>0 / 0</v>
          </cell>
          <cell r="N2212">
            <v>0</v>
          </cell>
        </row>
        <row r="2213">
          <cell r="A2213"/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/>
          <cell r="G2213"/>
          <cell r="H2213"/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/>
          <cell r="L2213"/>
          <cell r="M2213" t="str">
            <v>0 / 0</v>
          </cell>
          <cell r="N2213">
            <v>0</v>
          </cell>
        </row>
        <row r="2214">
          <cell r="A2214"/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/>
          <cell r="G2214"/>
          <cell r="H2214"/>
          <cell r="I2214" t="str">
            <v>г.Ташкент, Чиланзарский р-н, ул.Гавхар, д.125</v>
          </cell>
          <cell r="J2214" t="str">
            <v>S. Rahimova (CS0194)</v>
          </cell>
          <cell r="K2214"/>
          <cell r="L2214"/>
          <cell r="M2214" t="str">
            <v>0 / 0</v>
          </cell>
          <cell r="N2214">
            <v>0</v>
          </cell>
        </row>
        <row r="2215">
          <cell r="A2215"/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/>
          <cell r="G2215"/>
          <cell r="H2215"/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/>
          <cell r="L2215"/>
          <cell r="M2215" t="str">
            <v>0 / 0</v>
          </cell>
          <cell r="N2215">
            <v>0</v>
          </cell>
        </row>
        <row r="2216">
          <cell r="A2216"/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/>
          <cell r="G2216"/>
          <cell r="H2216"/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/>
          <cell r="L2216"/>
          <cell r="M2216" t="str">
            <v>0 / 0</v>
          </cell>
          <cell r="N2216">
            <v>0</v>
          </cell>
        </row>
        <row r="2217">
          <cell r="A2217"/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/>
          <cell r="G2217"/>
          <cell r="H2217"/>
          <cell r="I2217" t="str">
            <v>г. Ташкент, м-в Чиланзар-8, д. 8А, кв 58</v>
          </cell>
          <cell r="J2217" t="str">
            <v>Chilanzar-8 (CS0197)</v>
          </cell>
          <cell r="K2217"/>
          <cell r="L2217"/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/>
          <cell r="L2218"/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/>
          <cell r="L2219"/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/>
          <cell r="L2220"/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/>
          <cell r="L2221"/>
          <cell r="M2221" t="str">
            <v>0 / 0</v>
          </cell>
          <cell r="N2221">
            <v>0</v>
          </cell>
        </row>
        <row r="2222">
          <cell r="A2222"/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/>
          <cell r="G2222"/>
          <cell r="H2222"/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/>
          <cell r="L2222"/>
          <cell r="M2222" t="str">
            <v>0 / 0</v>
          </cell>
          <cell r="N2222">
            <v>0</v>
          </cell>
        </row>
        <row r="2223">
          <cell r="A2223"/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/>
          <cell r="G2223"/>
          <cell r="H2223"/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/>
          <cell r="L2223"/>
          <cell r="M2223" t="str">
            <v>0 / 0</v>
          </cell>
          <cell r="N2223">
            <v>0</v>
          </cell>
        </row>
        <row r="2224">
          <cell r="A2224"/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/>
          <cell r="G2224"/>
          <cell r="H2224"/>
          <cell r="I2224" t="str">
            <v>г. Ташкент, 2 проезд Мусаханова, 33а</v>
          </cell>
          <cell r="J2224" t="str">
            <v>ZAO Ulug Nemat (CS2804)</v>
          </cell>
          <cell r="K2224"/>
          <cell r="L2224"/>
          <cell r="M2224" t="str">
            <v>0 / 0</v>
          </cell>
          <cell r="N2224">
            <v>0</v>
          </cell>
        </row>
        <row r="2225">
          <cell r="A2225"/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/>
          <cell r="G2225"/>
          <cell r="H2225"/>
          <cell r="I2225" t="str">
            <v>г. Ташкент, ул. Абдуллаева, 15</v>
          </cell>
          <cell r="J2225" t="str">
            <v>Gorodskoy diagnosticheskiy centr (CS2805)</v>
          </cell>
          <cell r="K2225"/>
          <cell r="L2225"/>
          <cell r="M2225" t="str">
            <v>0 / 0</v>
          </cell>
          <cell r="N2225">
            <v>0</v>
          </cell>
        </row>
        <row r="2226">
          <cell r="A2226"/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/>
          <cell r="G2226"/>
          <cell r="H2226"/>
          <cell r="I2226" t="str">
            <v>г. Ташкент, ул. С. Азимова, 74</v>
          </cell>
          <cell r="J2226" t="str">
            <v>1 Respublikanskaya klini4eskaya bolnica (CS2806)</v>
          </cell>
          <cell r="K2226"/>
          <cell r="L2226"/>
          <cell r="M2226" t="str">
            <v>0 / 0</v>
          </cell>
          <cell r="N2226">
            <v>0</v>
          </cell>
        </row>
        <row r="2227">
          <cell r="A2227"/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/>
          <cell r="G2227"/>
          <cell r="H2227"/>
          <cell r="I2227" t="str">
            <v>г. Ташкент, ул. Таджикская,1</v>
          </cell>
          <cell r="J2227" t="str">
            <v>Martens Tradind Co (CS2809)</v>
          </cell>
          <cell r="K2227"/>
          <cell r="L2227"/>
          <cell r="M2227" t="str">
            <v>0 / 0</v>
          </cell>
          <cell r="N2227">
            <v>0</v>
          </cell>
        </row>
        <row r="2228">
          <cell r="A2228"/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/>
          <cell r="G2228"/>
          <cell r="H2228"/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/>
          <cell r="L2228"/>
          <cell r="M2228" t="str">
            <v>0 / 0</v>
          </cell>
          <cell r="N2228">
            <v>0</v>
          </cell>
        </row>
        <row r="2229">
          <cell r="A2229"/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/>
          <cell r="G2229"/>
          <cell r="H2229"/>
          <cell r="I2229" t="str">
            <v>г. Ташкент, Ю.Абад,10, ТСЖ</v>
          </cell>
          <cell r="J2229" t="str">
            <v>TSJ Uch Kahramon (CS2812)</v>
          </cell>
          <cell r="K2229"/>
          <cell r="L2229"/>
          <cell r="M2229" t="str">
            <v>0 / 0</v>
          </cell>
          <cell r="N2229">
            <v>0</v>
          </cell>
        </row>
        <row r="2230">
          <cell r="A2230"/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/>
          <cell r="G2230"/>
          <cell r="H2230"/>
          <cell r="I2230" t="str">
            <v>г. Ташкент, Юнусабадский р-н, ТКАД, АЗС 123</v>
          </cell>
          <cell r="J2230" t="str">
            <v>ALEKS PLUS BIZNES (CS2813)</v>
          </cell>
          <cell r="K2230"/>
          <cell r="L2230"/>
          <cell r="M2230" t="str">
            <v>0 / 0</v>
          </cell>
          <cell r="N2230">
            <v>0</v>
          </cell>
        </row>
        <row r="2231">
          <cell r="A2231"/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/>
          <cell r="G2231"/>
          <cell r="H2231"/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/>
          <cell r="L2231"/>
          <cell r="M2231" t="str">
            <v>0 / 0</v>
          </cell>
          <cell r="N2231">
            <v>0</v>
          </cell>
        </row>
        <row r="2232">
          <cell r="A2232"/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/>
          <cell r="G2232"/>
          <cell r="H2232"/>
          <cell r="I2232" t="str">
            <v>г. Ташкент, ул. Минора, 3</v>
          </cell>
          <cell r="J2232" t="str">
            <v>Suvsanoat kommunalchi (CS2817)</v>
          </cell>
          <cell r="K2232"/>
          <cell r="L2232"/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/>
          <cell r="G2233"/>
          <cell r="H2233"/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/>
          <cell r="L2233"/>
          <cell r="M2233" t="str">
            <v>№2853 от 29.12.2021 / ТХ, КМ, ЭМ, ОПЗ, ООС</v>
          </cell>
          <cell r="N2233">
            <v>0</v>
          </cell>
        </row>
        <row r="2234">
          <cell r="A2234"/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/>
          <cell r="G2234"/>
          <cell r="H2234"/>
          <cell r="I2234" t="str">
            <v>Демонтаж</v>
          </cell>
          <cell r="J2234" t="str">
            <v>Klinika TashPMI (CS2819)</v>
          </cell>
          <cell r="K2234"/>
          <cell r="L2234"/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/>
          <cell r="L2235"/>
          <cell r="M2235" t="str">
            <v>0 / 0</v>
          </cell>
          <cell r="N2235">
            <v>0</v>
          </cell>
        </row>
        <row r="2236">
          <cell r="A2236"/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/>
          <cell r="G2236"/>
          <cell r="H2236"/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/>
          <cell r="L2236"/>
          <cell r="M2236" t="str">
            <v>0 / 0</v>
          </cell>
          <cell r="N2236">
            <v>0</v>
          </cell>
        </row>
        <row r="2237">
          <cell r="A2237"/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/>
          <cell r="G2237"/>
          <cell r="H2237"/>
          <cell r="I2237" t="str">
            <v>г. Ташкент, Юнус-Абад-3</v>
          </cell>
          <cell r="J2237" t="str">
            <v>Yunusobod dehqon bozori (CS2825)</v>
          </cell>
          <cell r="K2237"/>
          <cell r="L2237"/>
          <cell r="M2237" t="str">
            <v>0 / 0</v>
          </cell>
          <cell r="N2237">
            <v>0</v>
          </cell>
        </row>
        <row r="2238">
          <cell r="A2238"/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/>
          <cell r="G2238"/>
          <cell r="H2238"/>
          <cell r="I2238" t="str">
            <v>г.Ташкент, Ю-Абадский р-н, ул. Муртазаева,д.40</v>
          </cell>
          <cell r="J2238" t="str">
            <v>Murtazaeva-40 (CS2826)</v>
          </cell>
          <cell r="K2238"/>
          <cell r="L2238"/>
          <cell r="M2238" t="str">
            <v>0 / 0</v>
          </cell>
          <cell r="N2238">
            <v>0</v>
          </cell>
        </row>
        <row r="2239">
          <cell r="A2239"/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/>
          <cell r="G2239"/>
          <cell r="H2239"/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/>
          <cell r="L2239"/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/>
          <cell r="L2240"/>
          <cell r="M2240" t="str">
            <v>Заказ  Falcon 180 / КМ</v>
          </cell>
          <cell r="N2240" t="str">
            <v>кн 2</v>
          </cell>
        </row>
        <row r="2241">
          <cell r="A2241"/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/>
          <cell r="G2241"/>
          <cell r="H2241"/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/>
          <cell r="L2241"/>
          <cell r="M2241" t="str">
            <v>0 / 0</v>
          </cell>
          <cell r="N2241">
            <v>0</v>
          </cell>
        </row>
        <row r="2242">
          <cell r="A2242"/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/>
          <cell r="G2242"/>
          <cell r="H2242"/>
          <cell r="I2242" t="str">
            <v>г. Ташкент, ул. Б. Закирова. Д.33</v>
          </cell>
          <cell r="J2242" t="str">
            <v>Supermarket Nargiza (CS2832)</v>
          </cell>
          <cell r="K2242"/>
          <cell r="L2242"/>
          <cell r="M2242" t="str">
            <v>0 / 0</v>
          </cell>
          <cell r="N2242">
            <v>0</v>
          </cell>
        </row>
        <row r="2243">
          <cell r="A2243"/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/>
          <cell r="G2243"/>
          <cell r="H2243"/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/>
          <cell r="L2243"/>
          <cell r="M2243" t="str">
            <v>0 / 0</v>
          </cell>
          <cell r="N2243">
            <v>0</v>
          </cell>
        </row>
        <row r="2244">
          <cell r="A2244"/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/>
          <cell r="G2244"/>
          <cell r="H2244"/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/>
          <cell r="L2244"/>
          <cell r="M2244" t="str">
            <v>0 / 0</v>
          </cell>
          <cell r="N2244">
            <v>0</v>
          </cell>
        </row>
        <row r="2245">
          <cell r="A2245"/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/>
          <cell r="G2245"/>
          <cell r="H2245"/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/>
          <cell r="L2245"/>
          <cell r="M2245" t="str">
            <v>0 / 0</v>
          </cell>
          <cell r="N2245">
            <v>0</v>
          </cell>
        </row>
        <row r="2246">
          <cell r="A2246"/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/>
          <cell r="G2246"/>
          <cell r="H2246"/>
          <cell r="I2246" t="str">
            <v>г. Ташкент, ул. Ю. Туляганова,51</v>
          </cell>
          <cell r="J2246" t="str">
            <v>KRAVS (CS2851)</v>
          </cell>
          <cell r="K2246"/>
          <cell r="L2246"/>
          <cell r="M2246" t="str">
            <v>0 / 0</v>
          </cell>
          <cell r="N2246">
            <v>0</v>
          </cell>
        </row>
        <row r="2247">
          <cell r="A2247"/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/>
          <cell r="G2247"/>
          <cell r="H2247"/>
          <cell r="I2247" t="str">
            <v>г. Ташкент,ул. Уразбаева, 2А</v>
          </cell>
          <cell r="J2247" t="str">
            <v>SP "Imperial Co.LTD" (CS2852)</v>
          </cell>
          <cell r="K2247"/>
          <cell r="L2247"/>
          <cell r="M2247" t="str">
            <v>0 / 0</v>
          </cell>
          <cell r="N2247">
            <v>0</v>
          </cell>
        </row>
        <row r="2248">
          <cell r="A2248"/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/>
          <cell r="G2248"/>
          <cell r="H2248"/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/>
          <cell r="L2248"/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/>
          <cell r="L2249"/>
          <cell r="M2249" t="str">
            <v xml:space="preserve">№1873 от 2.11.2020 / </v>
          </cell>
          <cell r="N2249">
            <v>0</v>
          </cell>
        </row>
        <row r="2250">
          <cell r="A2250"/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/>
          <cell r="G2250"/>
          <cell r="H2250"/>
          <cell r="I2250" t="str">
            <v>г. Ташкент, ул. Зие Саида,2А</v>
          </cell>
          <cell r="J2250" t="str">
            <v>OOO Toshkent Toytepa Tekstil (CS2855)</v>
          </cell>
          <cell r="K2250"/>
          <cell r="L2250"/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/>
          <cell r="L2251"/>
          <cell r="M2251" t="str">
            <v>0 / 0</v>
          </cell>
          <cell r="N2251">
            <v>0</v>
          </cell>
        </row>
        <row r="2252">
          <cell r="A2252"/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/>
          <cell r="G2252"/>
          <cell r="H2252"/>
          <cell r="I2252" t="str">
            <v>г. Ташкент, ул. З.Розий,проезд-1, д.24</v>
          </cell>
          <cell r="J2252" t="str">
            <v>SP Metex Plus (CS2857)</v>
          </cell>
          <cell r="K2252"/>
          <cell r="L2252"/>
          <cell r="M2252" t="str">
            <v>0 / 0</v>
          </cell>
          <cell r="N2252">
            <v>0</v>
          </cell>
        </row>
        <row r="2253">
          <cell r="A2253"/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/>
          <cell r="G2253"/>
          <cell r="H2253"/>
          <cell r="I2253" t="str">
            <v>г. Ташкент, ул. Фазылтепа, 40</v>
          </cell>
          <cell r="J2253" t="str">
            <v>KBSMP (CS2858)</v>
          </cell>
          <cell r="K2253"/>
          <cell r="L2253"/>
          <cell r="M2253" t="str">
            <v>0 / 0</v>
          </cell>
          <cell r="N2253">
            <v>0</v>
          </cell>
        </row>
        <row r="2254">
          <cell r="A2254"/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/>
          <cell r="G2254"/>
          <cell r="H2254"/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/>
          <cell r="L2254"/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/>
          <cell r="L2255"/>
          <cell r="M2255" t="str">
            <v>№424 от 19.03.2021 / ТХ, ООС, ОПЗ</v>
          </cell>
          <cell r="N2255">
            <v>0</v>
          </cell>
        </row>
        <row r="2256">
          <cell r="A2256"/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/>
          <cell r="G2256"/>
          <cell r="H2256"/>
          <cell r="I2256" t="str">
            <v>г. Ташкент, ул. Турсункулова, 164</v>
          </cell>
          <cell r="J2256" t="str">
            <v>BSA GUPT Suvsoz (CS2861)</v>
          </cell>
          <cell r="K2256"/>
          <cell r="L2256"/>
          <cell r="M2256" t="str">
            <v>0 / 0</v>
          </cell>
          <cell r="N2256">
            <v>0</v>
          </cell>
        </row>
        <row r="2257">
          <cell r="A2257"/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/>
          <cell r="G2257"/>
          <cell r="H2257"/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/>
          <cell r="L2257"/>
          <cell r="M2257" t="str">
            <v>0 / 0</v>
          </cell>
          <cell r="N2257">
            <v>0</v>
          </cell>
        </row>
        <row r="2258">
          <cell r="A2258"/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/>
          <cell r="G2258"/>
          <cell r="H2258"/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/>
          <cell r="L2258"/>
          <cell r="M2258" t="str">
            <v>0 / 0</v>
          </cell>
          <cell r="N2258">
            <v>0</v>
          </cell>
        </row>
        <row r="2259">
          <cell r="A2259"/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/>
          <cell r="G2259"/>
          <cell r="H2259"/>
          <cell r="I2259" t="str">
            <v>г. Ташкент,ул. Заргарлик, 23</v>
          </cell>
          <cell r="J2259" t="str">
            <v>Vimm Bill Dann (CS2864)</v>
          </cell>
          <cell r="K2259"/>
          <cell r="L2259"/>
          <cell r="M2259" t="str">
            <v>0 / 0</v>
          </cell>
          <cell r="N2259">
            <v>0</v>
          </cell>
        </row>
        <row r="2260">
          <cell r="A2260"/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/>
          <cell r="G2260"/>
          <cell r="H2260"/>
          <cell r="I2260" t="str">
            <v>г. Ташкент,ул. Аль-Хорезмий, 65</v>
          </cell>
          <cell r="J2260" t="str">
            <v>Avtoustoz (CS2865)</v>
          </cell>
          <cell r="K2260"/>
          <cell r="L2260"/>
          <cell r="M2260" t="str">
            <v>0 / 0</v>
          </cell>
          <cell r="N2260">
            <v>0</v>
          </cell>
        </row>
        <row r="2261">
          <cell r="A2261"/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/>
          <cell r="G2261"/>
          <cell r="H2261"/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/>
          <cell r="L2261"/>
          <cell r="M2261" t="str">
            <v>0 / 0</v>
          </cell>
          <cell r="N2261">
            <v>0</v>
          </cell>
        </row>
        <row r="2262">
          <cell r="A2262"/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/>
          <cell r="G2262"/>
          <cell r="H2262"/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/>
          <cell r="L2262"/>
          <cell r="M2262" t="str">
            <v>0 / 0</v>
          </cell>
          <cell r="N2262">
            <v>0</v>
          </cell>
        </row>
        <row r="2263">
          <cell r="A2263"/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/>
          <cell r="G2263"/>
          <cell r="H2263"/>
          <cell r="I2263" t="str">
            <v>г. Ташкент, ул. Мукими, 96</v>
          </cell>
          <cell r="J2263" t="str">
            <v>Obshejitie №9 TGPU (CS2869)</v>
          </cell>
          <cell r="K2263"/>
          <cell r="L2263"/>
          <cell r="M2263" t="str">
            <v>0 / 0</v>
          </cell>
          <cell r="N2263">
            <v>0</v>
          </cell>
        </row>
        <row r="2264">
          <cell r="A2264"/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/>
          <cell r="G2264"/>
          <cell r="H2264"/>
          <cell r="I2264" t="str">
            <v>Демонтаж</v>
          </cell>
          <cell r="J2264" t="str">
            <v>Tashkentskiy pedagogicheskiy kollej (BausynYug)</v>
          </cell>
          <cell r="K2264"/>
          <cell r="L2264"/>
          <cell r="M2264" t="str">
            <v>0 / 0</v>
          </cell>
          <cell r="N2264">
            <v>0</v>
          </cell>
        </row>
        <row r="2265">
          <cell r="A2265"/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/>
          <cell r="G2265"/>
          <cell r="H2265"/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/>
          <cell r="L2265"/>
          <cell r="M2265" t="str">
            <v>0 / 0</v>
          </cell>
          <cell r="N2265">
            <v>0</v>
          </cell>
        </row>
        <row r="2266">
          <cell r="A2266"/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/>
          <cell r="G2266"/>
          <cell r="H2266"/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/>
          <cell r="L2266"/>
          <cell r="M2266" t="str">
            <v>0 / 0</v>
          </cell>
          <cell r="N2266">
            <v>0</v>
          </cell>
        </row>
        <row r="2267">
          <cell r="A2267"/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/>
          <cell r="G2267"/>
          <cell r="H2267"/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/>
          <cell r="L2267"/>
          <cell r="M2267" t="str">
            <v>0 / 0</v>
          </cell>
          <cell r="N2267">
            <v>0</v>
          </cell>
        </row>
        <row r="2268">
          <cell r="A2268"/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/>
          <cell r="G2268"/>
          <cell r="H2268"/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/>
          <cell r="L2268"/>
          <cell r="M2268" t="str">
            <v>0 / 0</v>
          </cell>
          <cell r="N2268">
            <v>0</v>
          </cell>
        </row>
        <row r="2269">
          <cell r="A2269"/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/>
          <cell r="G2269"/>
          <cell r="H2269"/>
          <cell r="I2269" t="str">
            <v>г. Ташкент, Учтепинский р-н, ул. Самарбону, б/н</v>
          </cell>
          <cell r="J2269" t="str">
            <v>Uzdavkitobsavdo (CS2880)</v>
          </cell>
          <cell r="K2269"/>
          <cell r="L2269"/>
          <cell r="M2269" t="str">
            <v>0 / 0</v>
          </cell>
          <cell r="N2269">
            <v>0</v>
          </cell>
        </row>
        <row r="2270">
          <cell r="A2270"/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/>
          <cell r="G2270"/>
          <cell r="H2270"/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/>
          <cell r="L2270"/>
          <cell r="M2270" t="str">
            <v>0 / 0</v>
          </cell>
          <cell r="N2270">
            <v>0</v>
          </cell>
        </row>
        <row r="2271">
          <cell r="A2271"/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/>
          <cell r="G2271"/>
          <cell r="H2271"/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/>
          <cell r="L2271"/>
          <cell r="M2271" t="str">
            <v>0 / 0</v>
          </cell>
          <cell r="N2271">
            <v>0</v>
          </cell>
        </row>
        <row r="2272">
          <cell r="A2272"/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/>
          <cell r="G2272"/>
          <cell r="H2272"/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/>
          <cell r="L2272"/>
          <cell r="M2272" t="str">
            <v>0 / 0</v>
          </cell>
          <cell r="N2272">
            <v>0</v>
          </cell>
        </row>
        <row r="2273">
          <cell r="A2273"/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/>
          <cell r="G2273"/>
          <cell r="H2273"/>
          <cell r="I2273" t="str">
            <v>г. Ташкент, Чиланз.р-н,  ул. Мукимий, д. 166</v>
          </cell>
          <cell r="J2273" t="str">
            <v>Nalogovaya Akademiya (CS2885)</v>
          </cell>
          <cell r="K2273"/>
          <cell r="L2273"/>
          <cell r="M2273" t="str">
            <v>0 / 0</v>
          </cell>
          <cell r="N2273">
            <v>0</v>
          </cell>
        </row>
        <row r="2274">
          <cell r="A2274"/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/>
          <cell r="G2274"/>
          <cell r="H2274"/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/>
          <cell r="L2274"/>
          <cell r="M2274" t="str">
            <v>0 / 0</v>
          </cell>
          <cell r="N2274">
            <v>0</v>
          </cell>
        </row>
        <row r="2275">
          <cell r="A2275"/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/>
          <cell r="G2275"/>
          <cell r="H2275"/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/>
          <cell r="L2275"/>
          <cell r="M2275" t="str">
            <v>0 / 0</v>
          </cell>
          <cell r="N2275">
            <v>0</v>
          </cell>
        </row>
        <row r="2276">
          <cell r="A2276"/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/>
          <cell r="G2276"/>
          <cell r="H2276"/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/>
          <cell r="L2276"/>
          <cell r="M2276" t="str">
            <v>0 / 0</v>
          </cell>
          <cell r="N2276">
            <v>0</v>
          </cell>
        </row>
        <row r="2277">
          <cell r="A2277"/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/>
          <cell r="G2277"/>
          <cell r="H2277"/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/>
          <cell r="L2277"/>
          <cell r="M2277" t="str">
            <v>0 / 0</v>
          </cell>
          <cell r="N2277">
            <v>0</v>
          </cell>
        </row>
        <row r="2278">
          <cell r="A2278"/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/>
          <cell r="G2278"/>
          <cell r="H2278"/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/>
          <cell r="L2278"/>
          <cell r="M2278" t="str">
            <v>0 / 0</v>
          </cell>
          <cell r="N2278">
            <v>0</v>
          </cell>
        </row>
        <row r="2279">
          <cell r="A2279"/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/>
          <cell r="G2279"/>
          <cell r="H2279"/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/>
          <cell r="L2279"/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/>
          <cell r="L2280"/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/>
          <cell r="L2281"/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/>
          <cell r="I2282" t="str">
            <v>Таш. обл., Таш. р-н, г. Келес, промзона</v>
          </cell>
          <cell r="J2282" t="str">
            <v>ZAO "Toshkent tumani MTP" (CS3002)</v>
          </cell>
          <cell r="K2282"/>
          <cell r="L2282"/>
          <cell r="M2282" t="str">
            <v>№2246 от 20.10.2021 / ТХ, ООС, ОПЗ</v>
          </cell>
          <cell r="N2282">
            <v>0</v>
          </cell>
        </row>
        <row r="2283">
          <cell r="A2283"/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/>
          <cell r="G2283"/>
          <cell r="H2283"/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/>
          <cell r="L2283"/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/>
          <cell r="L2284"/>
          <cell r="M2284" t="str">
            <v xml:space="preserve">№2281 от 28.12.2020 / </v>
          </cell>
          <cell r="N2284" t="str">
            <v>1891_25.04.2022</v>
          </cell>
        </row>
        <row r="2285">
          <cell r="A2285"/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/>
          <cell r="G2285"/>
          <cell r="H2285"/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/>
          <cell r="L2285"/>
          <cell r="M2285" t="str">
            <v>0 / 0</v>
          </cell>
          <cell r="N2285">
            <v>0</v>
          </cell>
        </row>
        <row r="2286">
          <cell r="A2286"/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/>
          <cell r="G2286"/>
          <cell r="H2286"/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/>
          <cell r="L2286"/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/>
          <cell r="L2287"/>
          <cell r="M2287" t="str">
            <v>0 / 0</v>
          </cell>
          <cell r="N2287">
            <v>0</v>
          </cell>
        </row>
        <row r="2288">
          <cell r="A2288"/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/>
          <cell r="G2288"/>
          <cell r="H2288"/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/>
          <cell r="L2288"/>
          <cell r="M2288" t="str">
            <v>0 / 0</v>
          </cell>
          <cell r="N2288">
            <v>0</v>
          </cell>
        </row>
        <row r="2289">
          <cell r="A2289"/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/>
          <cell r="G2289"/>
          <cell r="H2289"/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/>
          <cell r="L2289"/>
          <cell r="M2289" t="str">
            <v>0 / 0</v>
          </cell>
          <cell r="N2289">
            <v>0</v>
          </cell>
        </row>
        <row r="2290">
          <cell r="A2290"/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/>
          <cell r="G2290"/>
          <cell r="H2290"/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/>
          <cell r="L2290"/>
          <cell r="M2290" t="str">
            <v>0 / 0</v>
          </cell>
          <cell r="N2290">
            <v>0</v>
          </cell>
        </row>
        <row r="2291">
          <cell r="A2291"/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/>
          <cell r="G2291"/>
          <cell r="H2291"/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/>
          <cell r="L2291"/>
          <cell r="M2291" t="str">
            <v>0 / 0</v>
          </cell>
          <cell r="N2291">
            <v>0</v>
          </cell>
        </row>
        <row r="2292">
          <cell r="A2292"/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/>
          <cell r="G2292"/>
          <cell r="H2292"/>
          <cell r="I2292" t="str">
            <v>г. Ташкент, ТТЗ-1, АТС-264</v>
          </cell>
          <cell r="J2292" t="str">
            <v>АТS-264 (CS3015)</v>
          </cell>
          <cell r="K2292"/>
          <cell r="L2292"/>
          <cell r="M2292" t="str">
            <v>0 / 0</v>
          </cell>
          <cell r="N2292">
            <v>0</v>
          </cell>
        </row>
        <row r="2293">
          <cell r="A2293"/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/>
          <cell r="G2293"/>
          <cell r="H2293"/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/>
          <cell r="L2293"/>
          <cell r="M2293" t="str">
            <v>0 / 0</v>
          </cell>
          <cell r="N2293">
            <v>0</v>
          </cell>
        </row>
        <row r="2294">
          <cell r="A2294"/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/>
          <cell r="G2294"/>
          <cell r="H2294"/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/>
          <cell r="L2294"/>
          <cell r="M2294" t="str">
            <v>0 / 0</v>
          </cell>
          <cell r="N2294">
            <v>0</v>
          </cell>
        </row>
        <row r="2295">
          <cell r="A2295"/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/>
          <cell r="G2295"/>
          <cell r="H2295"/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/>
          <cell r="L2295"/>
          <cell r="M2295" t="str">
            <v>0 / 0</v>
          </cell>
          <cell r="N2295">
            <v>0</v>
          </cell>
        </row>
        <row r="2296">
          <cell r="A2296"/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/>
          <cell r="G2296"/>
          <cell r="H2296"/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/>
          <cell r="L2296"/>
          <cell r="M2296" t="str">
            <v>0 / 0</v>
          </cell>
          <cell r="N2296">
            <v>0</v>
          </cell>
        </row>
        <row r="2297">
          <cell r="A2297"/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/>
          <cell r="G2297"/>
          <cell r="H2297"/>
          <cell r="I2297" t="str">
            <v>г. Ташкент, Серг. Р-н, ул. Биродарлик, 22а</v>
          </cell>
          <cell r="J2297" t="str">
            <v>UNS energetiki i svyazi (CS3022)</v>
          </cell>
          <cell r="K2297"/>
          <cell r="L2297"/>
          <cell r="M2297" t="str">
            <v>0 / 0</v>
          </cell>
          <cell r="N2297">
            <v>0</v>
          </cell>
        </row>
        <row r="2298">
          <cell r="A2298"/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/>
          <cell r="G2298"/>
          <cell r="H2298"/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/>
          <cell r="L2298"/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/>
          <cell r="I2299" t="str">
            <v>Таш. р-н, г. Келес, ул. Узбекистанская, д.14</v>
          </cell>
          <cell r="J2299" t="str">
            <v>ООО Keles-Sharob (CS3025)</v>
          </cell>
          <cell r="K2299"/>
          <cell r="L2299"/>
          <cell r="M2299" t="str">
            <v>№2229 от 15.10.2021 / ТХ, ООС, ОПЗ</v>
          </cell>
          <cell r="N2299">
            <v>0</v>
          </cell>
        </row>
        <row r="2300">
          <cell r="A2300"/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/>
          <cell r="G2300"/>
          <cell r="H2300"/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/>
          <cell r="L2300"/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/>
          <cell r="L2301"/>
          <cell r="M2301" t="str">
            <v>0 / 0</v>
          </cell>
          <cell r="N2301">
            <v>0</v>
          </cell>
        </row>
        <row r="2302">
          <cell r="A2302"/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/>
          <cell r="G2302"/>
          <cell r="H2302"/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/>
          <cell r="L2302"/>
          <cell r="M2302" t="str">
            <v>0 / 0</v>
          </cell>
          <cell r="N2302">
            <v>0</v>
          </cell>
        </row>
        <row r="2303">
          <cell r="A2303"/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/>
          <cell r="G2303"/>
          <cell r="H2303"/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/>
          <cell r="L2303"/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/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/>
          <cell r="L2304"/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/>
          <cell r="L2305"/>
          <cell r="M2305" t="str">
            <v>0 / 0</v>
          </cell>
          <cell r="N2305">
            <v>0</v>
          </cell>
        </row>
        <row r="2306">
          <cell r="A2306"/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/>
          <cell r="G2306"/>
          <cell r="H2306"/>
          <cell r="I2306" t="str">
            <v>Таш. обл.,Таш. р-н, ул. Бобур, д. 48</v>
          </cell>
          <cell r="J2306" t="str">
            <v>Fermerskoe xozyaystvo "Erkin" (CS3034)</v>
          </cell>
          <cell r="K2306"/>
          <cell r="L2306"/>
          <cell r="M2306" t="str">
            <v>0 / 0</v>
          </cell>
          <cell r="N2306">
            <v>0</v>
          </cell>
        </row>
        <row r="2307">
          <cell r="A2307"/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/>
          <cell r="G2307"/>
          <cell r="H2307"/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/>
          <cell r="L2307"/>
          <cell r="M2307" t="str">
            <v>0 / 0</v>
          </cell>
          <cell r="N2307">
            <v>0</v>
          </cell>
        </row>
        <row r="2308">
          <cell r="A2308"/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/>
          <cell r="G2308"/>
          <cell r="H2308"/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/>
          <cell r="L2308"/>
          <cell r="M2308" t="str">
            <v>0 / 0</v>
          </cell>
          <cell r="N2308">
            <v>0</v>
          </cell>
        </row>
        <row r="2309">
          <cell r="A2309"/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/>
          <cell r="G2309"/>
          <cell r="H2309"/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/>
          <cell r="L2309"/>
          <cell r="M2309" t="str">
            <v>0 / 0</v>
          </cell>
          <cell r="N2309">
            <v>0</v>
          </cell>
        </row>
        <row r="2310">
          <cell r="A2310"/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/>
          <cell r="G2310"/>
          <cell r="H2310"/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/>
          <cell r="L2310"/>
          <cell r="M2310" t="str">
            <v>0 / 0</v>
          </cell>
          <cell r="N2310">
            <v>0</v>
          </cell>
        </row>
        <row r="2311">
          <cell r="A2311"/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/>
          <cell r="G2311"/>
          <cell r="H2311"/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/>
          <cell r="L2311"/>
          <cell r="M2311" t="str">
            <v>0 / 0</v>
          </cell>
          <cell r="N2311">
            <v>0</v>
          </cell>
        </row>
        <row r="2312">
          <cell r="A2312"/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/>
          <cell r="G2312"/>
          <cell r="H2312"/>
          <cell r="I2312" t="str">
            <v>Таш.обл.,Юкари-Чирчикский р-н, п. Барданкуль</v>
          </cell>
          <cell r="J2312" t="str">
            <v>Chf Chimgan (CS2954)</v>
          </cell>
          <cell r="K2312"/>
          <cell r="L2312"/>
          <cell r="M2312" t="str">
            <v>0 / 0</v>
          </cell>
          <cell r="N2312">
            <v>0</v>
          </cell>
        </row>
        <row r="2313">
          <cell r="A2313"/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/>
          <cell r="G2313"/>
          <cell r="H2313"/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/>
          <cell r="L2313"/>
          <cell r="M2313" t="str">
            <v>0 / 0</v>
          </cell>
          <cell r="N2313">
            <v>0</v>
          </cell>
        </row>
        <row r="2314">
          <cell r="A2314"/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/>
          <cell r="G2314"/>
          <cell r="H2314"/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/>
          <cell r="L2314"/>
          <cell r="M2314" t="str">
            <v>0 / 0</v>
          </cell>
          <cell r="N2314">
            <v>0</v>
          </cell>
        </row>
        <row r="2315">
          <cell r="A2315"/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/>
          <cell r="G2315"/>
          <cell r="H2315"/>
          <cell r="I2315" t="str">
            <v>Зангиатинский р-н, Чиготай Октепа КФЙ</v>
          </cell>
          <cell r="J2315" t="str">
            <v>OOO Yoshlik (CS2951)</v>
          </cell>
          <cell r="K2315"/>
          <cell r="L2315"/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/>
          <cell r="L2316"/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/>
          <cell r="L2317"/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/>
          <cell r="L2318"/>
          <cell r="M2318" t="str">
            <v>0 / 0</v>
          </cell>
          <cell r="N2318">
            <v>0</v>
          </cell>
        </row>
        <row r="2319">
          <cell r="A2319"/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/>
          <cell r="G2319"/>
          <cell r="H2319"/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/>
          <cell r="L2319"/>
          <cell r="M2319" t="str">
            <v>0 / 0</v>
          </cell>
          <cell r="N2319">
            <v>0</v>
          </cell>
        </row>
        <row r="2320">
          <cell r="A2320"/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/>
          <cell r="G2320"/>
          <cell r="H2320"/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/>
          <cell r="L2320"/>
          <cell r="M2320" t="str">
            <v>0 / 0</v>
          </cell>
          <cell r="N2320">
            <v>0</v>
          </cell>
        </row>
        <row r="2321">
          <cell r="A2321"/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/>
          <cell r="G2321"/>
          <cell r="H2321"/>
          <cell r="I2321" t="str">
            <v>г. Ташкент, ул. Фархадская, кв-л Ц, д.8</v>
          </cell>
          <cell r="J2321" t="str">
            <v>АТS-276 (CS3053)</v>
          </cell>
          <cell r="K2321"/>
          <cell r="L2321"/>
          <cell r="M2321" t="str">
            <v>0 / 0</v>
          </cell>
          <cell r="N2321">
            <v>0</v>
          </cell>
        </row>
        <row r="2322">
          <cell r="A2322"/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/>
          <cell r="G2322"/>
          <cell r="H2322"/>
          <cell r="I2322" t="str">
            <v>г. Ташкент, Чиланзарр-н, ул. Дружбы Народов, 23А</v>
          </cell>
          <cell r="J2322" t="str">
            <v>Bunyodkor (CS3054)</v>
          </cell>
          <cell r="K2322"/>
          <cell r="L2322"/>
          <cell r="M2322" t="str">
            <v>0 / 0</v>
          </cell>
          <cell r="N2322">
            <v>0</v>
          </cell>
        </row>
        <row r="2323">
          <cell r="A2323"/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/>
          <cell r="G2323"/>
          <cell r="H2323"/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/>
          <cell r="L2323"/>
          <cell r="M2323" t="str">
            <v>0 / 0</v>
          </cell>
          <cell r="N2323">
            <v>0</v>
          </cell>
        </row>
        <row r="2324">
          <cell r="A2324"/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/>
          <cell r="G2324"/>
          <cell r="H2324"/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/>
          <cell r="L2324"/>
          <cell r="M2324" t="str">
            <v>0 / 0</v>
          </cell>
          <cell r="N2324">
            <v>0</v>
          </cell>
        </row>
        <row r="2325">
          <cell r="A2325"/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/>
          <cell r="G2325"/>
          <cell r="H2325"/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/>
          <cell r="L2325"/>
          <cell r="M2325" t="str">
            <v>0 / 0</v>
          </cell>
          <cell r="N2325">
            <v>0</v>
          </cell>
        </row>
        <row r="2326">
          <cell r="A2326"/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/>
          <cell r="G2326"/>
          <cell r="H2326"/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/>
          <cell r="L2326"/>
          <cell r="M2326" t="str">
            <v>0 / 0</v>
          </cell>
          <cell r="N2326">
            <v>0</v>
          </cell>
        </row>
        <row r="2327">
          <cell r="A2327"/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/>
          <cell r="G2327"/>
          <cell r="H2327"/>
          <cell r="I2327" t="str">
            <v>г. Ташкент, Ю-Абад-4, д.28А</v>
          </cell>
          <cell r="J2327" t="str">
            <v>Afsona (CS3061)</v>
          </cell>
          <cell r="K2327"/>
          <cell r="L2327"/>
          <cell r="M2327" t="str">
            <v>0 / 0</v>
          </cell>
          <cell r="N2327">
            <v>0</v>
          </cell>
        </row>
        <row r="2328">
          <cell r="A2328"/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/>
          <cell r="G2328"/>
          <cell r="H2328"/>
          <cell r="I2328" t="str">
            <v>г. Ташкент, Ю-Абад-3, ГДКБ №1</v>
          </cell>
          <cell r="J2328" t="str">
            <v>GDKB №1 (CS3062)</v>
          </cell>
          <cell r="K2328"/>
          <cell r="L2328"/>
          <cell r="M2328" t="str">
            <v>0 / 0</v>
          </cell>
          <cell r="N2328">
            <v>0</v>
          </cell>
        </row>
        <row r="2329">
          <cell r="A2329"/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/>
          <cell r="G2329"/>
          <cell r="H2329"/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/>
          <cell r="L2329"/>
          <cell r="M2329" t="str">
            <v>0 / 0</v>
          </cell>
          <cell r="N2329">
            <v>0</v>
          </cell>
        </row>
        <row r="2330">
          <cell r="A2330"/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/>
          <cell r="G2330"/>
          <cell r="H2330"/>
          <cell r="I2330" t="str">
            <v>Кибрайский р-н, п. Чинабад, ул. Джами, 1А</v>
          </cell>
          <cell r="J2330" t="str">
            <v>Chinabad PMK (CS0789)</v>
          </cell>
          <cell r="K2330"/>
          <cell r="L2330"/>
          <cell r="M2330" t="str">
            <v>0 / 0</v>
          </cell>
          <cell r="N2330">
            <v>0</v>
          </cell>
        </row>
        <row r="2331">
          <cell r="A2331"/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/>
          <cell r="G2331"/>
          <cell r="H2331"/>
          <cell r="I2331" t="str">
            <v>г. Ташкент, Юнусабад-15,ул. Зохидова, АТС-222</v>
          </cell>
          <cell r="J2331" t="str">
            <v>ATS-222 (CS3065)</v>
          </cell>
          <cell r="K2331"/>
          <cell r="L2331"/>
          <cell r="M2331" t="str">
            <v>0 / 0</v>
          </cell>
          <cell r="N2331">
            <v>0</v>
          </cell>
        </row>
        <row r="2332">
          <cell r="A2332"/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/>
          <cell r="G2332"/>
          <cell r="H2332"/>
          <cell r="I2332" t="str">
            <v>г. Ташкент, Ю-Абад-15, ул. Ахмад Дониш, д.72а</v>
          </cell>
          <cell r="J2332" t="str">
            <v>RUMK Bioekosan (CS3066)</v>
          </cell>
          <cell r="K2332"/>
          <cell r="L2332"/>
          <cell r="M2332" t="str">
            <v>0 / 0</v>
          </cell>
          <cell r="N2332">
            <v>0</v>
          </cell>
        </row>
        <row r="2333">
          <cell r="A2333"/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/>
          <cell r="G2333"/>
          <cell r="H2333"/>
          <cell r="I2333" t="str">
            <v>г. Ташкент, Ю-Абад. Р-н, ул. Чинобод, д.49</v>
          </cell>
          <cell r="J2333" t="str">
            <v>OHJ ASBOBSOZ (CS3067)</v>
          </cell>
          <cell r="K2333"/>
          <cell r="L2333"/>
          <cell r="M2333" t="str">
            <v>0 / 0</v>
          </cell>
          <cell r="N2333">
            <v>0</v>
          </cell>
        </row>
        <row r="2334">
          <cell r="A2334"/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/>
          <cell r="G2334"/>
          <cell r="H2334"/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/>
          <cell r="L2334"/>
          <cell r="M2334" t="str">
            <v>0 / 0</v>
          </cell>
          <cell r="N2334">
            <v>0</v>
          </cell>
        </row>
        <row r="2335">
          <cell r="A2335"/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/>
          <cell r="G2335"/>
          <cell r="H2335"/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/>
          <cell r="L2335"/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/>
          <cell r="L2336"/>
          <cell r="M2336" t="str">
            <v>0 / 0</v>
          </cell>
          <cell r="N2336">
            <v>0</v>
          </cell>
        </row>
        <row r="2337">
          <cell r="A2337"/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/>
          <cell r="G2337"/>
          <cell r="H2337"/>
          <cell r="I2337" t="str">
            <v>г. Ташкент, Ю-Абад. Р-н, ул. К. Зарипова, РЦДХТ</v>
          </cell>
          <cell r="J2337" t="str">
            <v>RCDHT (CS3071)</v>
          </cell>
          <cell r="K2337"/>
          <cell r="L2337"/>
          <cell r="M2337" t="str">
            <v>0 / 0</v>
          </cell>
          <cell r="N2337">
            <v>0</v>
          </cell>
        </row>
        <row r="2338">
          <cell r="A2338"/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/>
          <cell r="G2338"/>
          <cell r="H2338"/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/>
          <cell r="L2338"/>
          <cell r="M2338" t="str">
            <v>0 / 0</v>
          </cell>
          <cell r="N2338">
            <v>0</v>
          </cell>
        </row>
        <row r="2339">
          <cell r="A2339"/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/>
          <cell r="G2339"/>
          <cell r="H2339"/>
          <cell r="I2339" t="str">
            <v>Кибр. р-н, КФЙ Маданият, СВП Маданият</v>
          </cell>
          <cell r="J2339" t="str">
            <v>SVP Madaniyat (CS2901)</v>
          </cell>
          <cell r="K2339"/>
          <cell r="L2339"/>
          <cell r="M2339" t="str">
            <v>0 / 0</v>
          </cell>
          <cell r="N2339">
            <v>0</v>
          </cell>
        </row>
        <row r="2340">
          <cell r="A2340"/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/>
          <cell r="G2340"/>
          <cell r="H2340"/>
          <cell r="I2340" t="str">
            <v>г. Ташкент, Юнусаб.р-н, ул. Хуршида, 4</v>
          </cell>
          <cell r="J2340" t="str">
            <v>Semashko (CS3074)</v>
          </cell>
          <cell r="K2340"/>
          <cell r="L2340"/>
          <cell r="M2340" t="str">
            <v>0 / 0</v>
          </cell>
          <cell r="N2340">
            <v>0</v>
          </cell>
        </row>
        <row r="2341">
          <cell r="A2341"/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/>
          <cell r="G2341"/>
          <cell r="H2341"/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/>
          <cell r="L2341"/>
          <cell r="M2341" t="str">
            <v>0 / 0</v>
          </cell>
          <cell r="N2341">
            <v>0</v>
          </cell>
        </row>
        <row r="2342">
          <cell r="A2342"/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/>
          <cell r="G2342"/>
          <cell r="H2342"/>
          <cell r="I2342" t="str">
            <v>Мирзоулугбекский р-н, ул. Д. Абидова, 280А</v>
          </cell>
          <cell r="J2342" t="str">
            <v>Stroytrest 159 (CS3076)</v>
          </cell>
          <cell r="K2342"/>
          <cell r="L2342"/>
          <cell r="M2342" t="str">
            <v>0 / 0</v>
          </cell>
          <cell r="N2342">
            <v>0</v>
          </cell>
        </row>
        <row r="2343">
          <cell r="A2343"/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/>
          <cell r="G2343"/>
          <cell r="H2343"/>
          <cell r="I2343" t="str">
            <v>г. Ташкент, м-в Алгоритм, кв-л 30, АТС-270</v>
          </cell>
          <cell r="J2343" t="str">
            <v>АТS-270 (CS3077)</v>
          </cell>
          <cell r="K2343"/>
          <cell r="L2343"/>
          <cell r="M2343" t="str">
            <v>0 / 0</v>
          </cell>
          <cell r="N2343">
            <v>0</v>
          </cell>
        </row>
        <row r="2344">
          <cell r="A2344"/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/>
          <cell r="G2344"/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/>
          <cell r="L2344"/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/>
          <cell r="L2345"/>
          <cell r="M2345" t="str">
            <v>№1484 от 23.07.2021 / КЖ, КМ, MW, ТХ, ООС, ОПЗ</v>
          </cell>
          <cell r="N2345">
            <v>0</v>
          </cell>
        </row>
        <row r="2346">
          <cell r="A2346"/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/>
          <cell r="G2346"/>
          <cell r="H2346"/>
          <cell r="I2346" t="str">
            <v>г. Ташкент, Юнусабадский р-н, 13 кв-л, д.49А</v>
          </cell>
          <cell r="J2346" t="str">
            <v>Art-zal Baraka biznes (CS3080)</v>
          </cell>
          <cell r="K2346"/>
          <cell r="L2346"/>
          <cell r="M2346" t="str">
            <v>0 / 0</v>
          </cell>
          <cell r="N2346">
            <v>0</v>
          </cell>
        </row>
        <row r="2347">
          <cell r="A2347"/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/>
          <cell r="G2347"/>
          <cell r="H2347"/>
          <cell r="I2347" t="str">
            <v>г. Ташкент, ул. Ашрафи, 108А</v>
          </cell>
          <cell r="J2347" t="str">
            <v>OOO "Umman" (CS3082)</v>
          </cell>
          <cell r="K2347"/>
          <cell r="L2347"/>
          <cell r="M2347" t="str">
            <v>0 / 0</v>
          </cell>
          <cell r="N2347">
            <v>0</v>
          </cell>
        </row>
        <row r="2348">
          <cell r="A2348"/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/>
          <cell r="G2348"/>
          <cell r="H2348"/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/>
          <cell r="L2348"/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/>
          <cell r="L2349"/>
          <cell r="M2349" t="str">
            <v>0 / 0</v>
          </cell>
          <cell r="N2349">
            <v>0</v>
          </cell>
        </row>
        <row r="2350">
          <cell r="A2350"/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/>
          <cell r="G2350"/>
          <cell r="H2350"/>
          <cell r="I2350" t="str">
            <v>г. Ташкент, Ю-Абад. Р-н, ул. Козитарнов, д. 29</v>
          </cell>
          <cell r="J2350" t="str">
            <v>Voyennaya kafedra TUIT (CS3086)</v>
          </cell>
          <cell r="K2350"/>
          <cell r="L2350"/>
          <cell r="M2350" t="str">
            <v>0 / 0</v>
          </cell>
          <cell r="N2350">
            <v>0</v>
          </cell>
        </row>
        <row r="2351">
          <cell r="A2351"/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/>
          <cell r="G2351"/>
          <cell r="H2351"/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/>
          <cell r="L2351"/>
          <cell r="M2351" t="str">
            <v>0 / 0</v>
          </cell>
          <cell r="N2351">
            <v>0</v>
          </cell>
        </row>
        <row r="2352">
          <cell r="A2352"/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/>
          <cell r="G2352"/>
          <cell r="H2352"/>
          <cell r="I2352" t="str">
            <v>г. Ташкент, Сергели-6, ул. Янгисергелийская, д.3</v>
          </cell>
          <cell r="J2352" t="str">
            <v>Sergeli bozori (CS3089)</v>
          </cell>
          <cell r="K2352"/>
          <cell r="L2352"/>
          <cell r="M2352" t="str">
            <v>0 / 0</v>
          </cell>
          <cell r="N2352">
            <v>0</v>
          </cell>
        </row>
        <row r="2353">
          <cell r="A2353"/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/>
          <cell r="G2353"/>
          <cell r="H2353"/>
          <cell r="I2353" t="str">
            <v>г. Ташкент, Чиланзар-Е, д.№1</v>
          </cell>
          <cell r="J2353" t="str">
            <v>Toza kommunalchi ikki (CS3090)</v>
          </cell>
          <cell r="K2353"/>
          <cell r="L2353"/>
          <cell r="M2353" t="str">
            <v>0 / 0</v>
          </cell>
          <cell r="N2353">
            <v>0</v>
          </cell>
        </row>
        <row r="2354">
          <cell r="A2354"/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/>
          <cell r="G2354"/>
          <cell r="H2354"/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/>
          <cell r="L2354"/>
          <cell r="M2354" t="str">
            <v>0 / 0</v>
          </cell>
          <cell r="N2354">
            <v>0</v>
          </cell>
        </row>
        <row r="2355">
          <cell r="A2355"/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/>
          <cell r="G2355"/>
          <cell r="H2355"/>
          <cell r="I2355" t="str">
            <v>Таш. обл., Зангиатанский р-н, БУТ-5</v>
          </cell>
          <cell r="J2355" t="str">
            <v>SP "Dekorimeks" (CS2952)</v>
          </cell>
          <cell r="K2355"/>
          <cell r="L2355"/>
          <cell r="M2355" t="str">
            <v>0 / 0</v>
          </cell>
          <cell r="N2355">
            <v>0</v>
          </cell>
        </row>
        <row r="2356">
          <cell r="A2356"/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/>
          <cell r="G2356"/>
          <cell r="H2356"/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/>
          <cell r="L2356"/>
          <cell r="M2356" t="str">
            <v>0 / 0</v>
          </cell>
          <cell r="N2356">
            <v>0</v>
          </cell>
        </row>
        <row r="2357">
          <cell r="A2357"/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/>
          <cell r="G2357"/>
          <cell r="H2357"/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/>
          <cell r="L2357"/>
          <cell r="M2357" t="str">
            <v>0 / 0</v>
          </cell>
          <cell r="N2357">
            <v>0</v>
          </cell>
        </row>
        <row r="2358">
          <cell r="A2358"/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/>
          <cell r="G2358"/>
          <cell r="H2358"/>
          <cell r="I2358" t="str">
            <v>г. Ташкент, Яккасар.р-н, ул. Бобура,6</v>
          </cell>
          <cell r="J2358" t="str">
            <v>OOO "TPOO №1" (CS3096)</v>
          </cell>
          <cell r="K2358"/>
          <cell r="L2358"/>
          <cell r="M2358" t="str">
            <v>0 / 0</v>
          </cell>
          <cell r="N2358">
            <v>0</v>
          </cell>
        </row>
        <row r="2359">
          <cell r="A2359"/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/>
          <cell r="G2359"/>
          <cell r="H2359"/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/>
          <cell r="L2359"/>
          <cell r="M2359" t="str">
            <v>0 / 0</v>
          </cell>
          <cell r="N2359">
            <v>0</v>
          </cell>
        </row>
        <row r="2360">
          <cell r="A2360"/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/>
          <cell r="G2360"/>
          <cell r="H2360"/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/>
          <cell r="L2360"/>
          <cell r="M2360" t="str">
            <v>0 / 0</v>
          </cell>
          <cell r="N2360">
            <v>0</v>
          </cell>
        </row>
        <row r="2361">
          <cell r="A2361"/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/>
          <cell r="G2361"/>
          <cell r="H2361"/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/>
          <cell r="L2361"/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/>
          <cell r="L2362"/>
          <cell r="M2362" t="str">
            <v>0 / 0</v>
          </cell>
          <cell r="N2362">
            <v>0</v>
          </cell>
        </row>
        <row r="2363">
          <cell r="A2363"/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/>
          <cell r="G2363"/>
          <cell r="H2363"/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/>
          <cell r="L2363"/>
          <cell r="M2363" t="str">
            <v>0 / 0</v>
          </cell>
          <cell r="N2363">
            <v>0</v>
          </cell>
        </row>
        <row r="2364">
          <cell r="A2364"/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/>
          <cell r="G2364"/>
          <cell r="H2364"/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/>
          <cell r="L2364"/>
          <cell r="M2364" t="str">
            <v>0 / 0</v>
          </cell>
          <cell r="N2364">
            <v>0</v>
          </cell>
        </row>
        <row r="2365">
          <cell r="A2365"/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/>
          <cell r="G2365"/>
          <cell r="H2365"/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/>
          <cell r="L2365"/>
          <cell r="M2365" t="str">
            <v>0 / 0</v>
          </cell>
          <cell r="N2365">
            <v>0</v>
          </cell>
        </row>
        <row r="2366">
          <cell r="A2366"/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/>
          <cell r="G2366"/>
          <cell r="H2366"/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/>
          <cell r="L2366"/>
          <cell r="M2366" t="str">
            <v>0 / 0</v>
          </cell>
          <cell r="N2366">
            <v>0</v>
          </cell>
        </row>
        <row r="2367">
          <cell r="A2367"/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/>
          <cell r="G2367"/>
          <cell r="H2367"/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/>
          <cell r="L2367"/>
          <cell r="M2367" t="str">
            <v>0 / 0</v>
          </cell>
          <cell r="N2367">
            <v>0</v>
          </cell>
        </row>
        <row r="2368">
          <cell r="A2368"/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/>
          <cell r="G2368"/>
          <cell r="H2368"/>
          <cell r="I2368" t="str">
            <v>Зангиатинский р-н, пос.Тарнов</v>
          </cell>
          <cell r="J2368" t="str">
            <v>Nazarbek (CS0620)</v>
          </cell>
          <cell r="K2368"/>
          <cell r="L2368"/>
          <cell r="M2368" t="str">
            <v>0 / 0</v>
          </cell>
          <cell r="N2368">
            <v>0</v>
          </cell>
        </row>
        <row r="2369">
          <cell r="A2369"/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/>
          <cell r="G2369"/>
          <cell r="H2369"/>
          <cell r="I2369" t="str">
            <v>Таш.обл.,Таш. р-н, н.п.Коксарай, ул. Мин-воды 76/5</v>
          </cell>
          <cell r="J2369" t="str">
            <v>Koksaray (CS0621)</v>
          </cell>
          <cell r="K2369"/>
          <cell r="L2369"/>
          <cell r="M2369" t="str">
            <v>0 / 0</v>
          </cell>
          <cell r="N2369">
            <v>0</v>
          </cell>
        </row>
        <row r="2370">
          <cell r="A2370"/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/>
          <cell r="G2370"/>
          <cell r="H2370"/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/>
          <cell r="L2370"/>
          <cell r="M2370" t="str">
            <v>0 / 0</v>
          </cell>
          <cell r="N2370">
            <v>0</v>
          </cell>
        </row>
        <row r="2371">
          <cell r="A2371"/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/>
          <cell r="G2371"/>
          <cell r="H2371"/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/>
          <cell r="L2371"/>
          <cell r="M2371" t="str">
            <v>0 / 0</v>
          </cell>
          <cell r="N2371">
            <v>0</v>
          </cell>
        </row>
        <row r="2372">
          <cell r="A2372"/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/>
          <cell r="G2372"/>
          <cell r="H2372"/>
          <cell r="I2372" t="str">
            <v>г.Ташкент, ул. Фараби,2, лечебный корпус</v>
          </cell>
          <cell r="J2372" t="str">
            <v>TashMI-2 (CS0621)</v>
          </cell>
          <cell r="K2372"/>
          <cell r="L2372"/>
          <cell r="M2372" t="str">
            <v>0 / 0</v>
          </cell>
          <cell r="N2372">
            <v>0</v>
          </cell>
        </row>
        <row r="2373">
          <cell r="A2373"/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/>
          <cell r="G2373"/>
          <cell r="H2373"/>
          <cell r="I2373" t="str">
            <v>г.Ташкент, ул. Эшон Бобохонова,67А</v>
          </cell>
          <cell r="J2373" t="str">
            <v>Izdatelstvo gazeti SPORT (CS0625)</v>
          </cell>
          <cell r="K2373"/>
          <cell r="L2373"/>
          <cell r="M2373" t="str">
            <v>0 / 0</v>
          </cell>
          <cell r="N2373">
            <v>0</v>
          </cell>
        </row>
        <row r="2374">
          <cell r="A2374"/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/>
          <cell r="G2374"/>
          <cell r="H2374"/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/>
          <cell r="L2374"/>
          <cell r="M2374" t="str">
            <v>0 / 0</v>
          </cell>
          <cell r="N2374">
            <v>0</v>
          </cell>
        </row>
        <row r="2375">
          <cell r="A2375"/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/>
          <cell r="G2375"/>
          <cell r="H2375"/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/>
          <cell r="L2375"/>
          <cell r="M2375" t="str">
            <v>0 / 0</v>
          </cell>
          <cell r="N2375">
            <v>0</v>
          </cell>
        </row>
        <row r="2376">
          <cell r="A2376"/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/>
          <cell r="G2376"/>
          <cell r="H2376"/>
          <cell r="I2376" t="str">
            <v>г.Ташкент, ул.Чимбай, 115A</v>
          </cell>
          <cell r="J2376" t="str">
            <v>PB Guli Chimbay (CS0628)</v>
          </cell>
          <cell r="K2376"/>
          <cell r="L2376"/>
          <cell r="M2376" t="str">
            <v>0 / 0</v>
          </cell>
          <cell r="N2376">
            <v>0</v>
          </cell>
        </row>
        <row r="2377">
          <cell r="A2377"/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/>
          <cell r="G2377"/>
          <cell r="H2377"/>
          <cell r="I2377" t="str">
            <v>г.Ташкент, Шайхантахурский р-н, ул.Ипакчи, д.1</v>
          </cell>
          <cell r="J2377" t="str">
            <v>NII Shelkovodstva (CS0629)</v>
          </cell>
          <cell r="K2377"/>
          <cell r="L2377"/>
          <cell r="M2377" t="str">
            <v>0 / 0</v>
          </cell>
          <cell r="N2377">
            <v>0</v>
          </cell>
        </row>
        <row r="2378">
          <cell r="A2378"/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/>
          <cell r="G2378"/>
          <cell r="H2378"/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/>
          <cell r="L2378"/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/>
          <cell r="L2379"/>
          <cell r="M2379" t="str">
            <v>0 / 0</v>
          </cell>
          <cell r="N2379">
            <v>0</v>
          </cell>
        </row>
        <row r="2380">
          <cell r="A2380"/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/>
          <cell r="G2380"/>
          <cell r="H2380"/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/>
          <cell r="L2380"/>
          <cell r="M2380" t="str">
            <v>0 / 0</v>
          </cell>
          <cell r="N2380">
            <v>0</v>
          </cell>
        </row>
        <row r="2381">
          <cell r="A2381"/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/>
          <cell r="G2381"/>
          <cell r="H2381"/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/>
          <cell r="L2381"/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/>
          <cell r="L2382"/>
          <cell r="M2382" t="str">
            <v>0 / 0</v>
          </cell>
          <cell r="N2382">
            <v>0</v>
          </cell>
        </row>
        <row r="2383">
          <cell r="A2383"/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/>
          <cell r="G2383"/>
          <cell r="H2383"/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/>
          <cell r="L2383"/>
          <cell r="M2383" t="str">
            <v>0 / 0</v>
          </cell>
          <cell r="N2383">
            <v>0</v>
          </cell>
        </row>
        <row r="2384">
          <cell r="A2384"/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/>
          <cell r="G2384"/>
          <cell r="H2384"/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/>
          <cell r="L2384"/>
          <cell r="M2384" t="str">
            <v>0 / 0</v>
          </cell>
          <cell r="N2384">
            <v>0</v>
          </cell>
        </row>
        <row r="2385">
          <cell r="A2385"/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/>
          <cell r="G2385"/>
          <cell r="H2385"/>
          <cell r="I2385" t="str">
            <v>г.Ташкент, ул.Турсункулова,7</v>
          </cell>
          <cell r="J2385" t="str">
            <v>АТS-78 (CS0637)</v>
          </cell>
          <cell r="K2385"/>
          <cell r="L2385"/>
          <cell r="M2385" t="str">
            <v>0 / 0</v>
          </cell>
          <cell r="N2385">
            <v>0</v>
          </cell>
        </row>
        <row r="2386">
          <cell r="A2386"/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/>
          <cell r="G2386"/>
          <cell r="H2386"/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/>
          <cell r="L2386"/>
          <cell r="M2386" t="str">
            <v>0 / 0</v>
          </cell>
          <cell r="N2386">
            <v>0</v>
          </cell>
        </row>
        <row r="2387">
          <cell r="A2387"/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/>
          <cell r="G2387"/>
          <cell r="H2387"/>
          <cell r="I2387" t="str">
            <v>г.Ташкент, ул.Аль-Хорезми</v>
          </cell>
          <cell r="J2387" t="str">
            <v>CHPKP Hislatilla-farm (CS0639)</v>
          </cell>
          <cell r="K2387"/>
          <cell r="L2387"/>
          <cell r="M2387" t="str">
            <v>0 / 0</v>
          </cell>
          <cell r="N2387">
            <v>0</v>
          </cell>
        </row>
        <row r="2388">
          <cell r="A2388"/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/>
          <cell r="G2388"/>
          <cell r="H2388"/>
          <cell r="I2388" t="str">
            <v>г.Ташкент, Учтепинский р-н,  ул.Тукимачи, д.4</v>
          </cell>
          <cell r="J2388" t="str">
            <v>OOO AIT IND (CS0640)</v>
          </cell>
          <cell r="K2388"/>
          <cell r="L2388"/>
          <cell r="M2388" t="str">
            <v>0 / 0</v>
          </cell>
          <cell r="N2388">
            <v>0</v>
          </cell>
        </row>
        <row r="2389">
          <cell r="A2389"/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/>
          <cell r="G2389"/>
          <cell r="H2389"/>
          <cell r="I2389" t="str">
            <v>г. Ташкент, Учтепинский р-н, ул. Фазилтепа, д. 10</v>
          </cell>
          <cell r="J2389" t="str">
            <v>Nigmatjon-RIN (CS0641)</v>
          </cell>
          <cell r="K2389"/>
          <cell r="L2389"/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/>
          <cell r="L2390"/>
          <cell r="M2390" t="str">
            <v xml:space="preserve">№1865 от 25.11.2020 / </v>
          </cell>
          <cell r="N2390">
            <v>0</v>
          </cell>
        </row>
        <row r="2391">
          <cell r="A2391"/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/>
          <cell r="G2391"/>
          <cell r="H2391"/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/>
          <cell r="L2391"/>
          <cell r="M2391" t="str">
            <v>0 / 0</v>
          </cell>
          <cell r="N2391">
            <v>0</v>
          </cell>
        </row>
        <row r="2392">
          <cell r="A2392"/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/>
          <cell r="G2392"/>
          <cell r="H2392"/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/>
          <cell r="L2392"/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/>
          <cell r="L2393"/>
          <cell r="M2393" t="str">
            <v>0 / 0</v>
          </cell>
          <cell r="N2393">
            <v>0</v>
          </cell>
        </row>
        <row r="2394">
          <cell r="A2394"/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/>
          <cell r="G2394"/>
          <cell r="H2394"/>
          <cell r="I2394" t="str">
            <v>г.Ташкент, Чиланзар-20, ул.Катта Каъни,52</v>
          </cell>
          <cell r="J2394" t="str">
            <v>TKRiA (CS0646)</v>
          </cell>
          <cell r="K2394"/>
          <cell r="L2394"/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/>
          <cell r="L2395"/>
          <cell r="M2395" t="str">
            <v xml:space="preserve">№710 от 16.06.2020 / </v>
          </cell>
          <cell r="N2395">
            <v>0</v>
          </cell>
        </row>
        <row r="2396">
          <cell r="A2396"/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/>
          <cell r="G2396"/>
          <cell r="H2396"/>
          <cell r="I2396" t="str">
            <v>г.Ташкент, ул.Фархадская,52</v>
          </cell>
          <cell r="J2396" t="str">
            <v>MTP (CS0648)</v>
          </cell>
          <cell r="K2396"/>
          <cell r="L2396"/>
          <cell r="M2396" t="str">
            <v>0 / 0</v>
          </cell>
          <cell r="N2396">
            <v>0</v>
          </cell>
        </row>
        <row r="2397">
          <cell r="A2397"/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/>
          <cell r="G2397"/>
          <cell r="H2397"/>
          <cell r="I2397" t="str">
            <v>г.Ташкент, ул.Фархадская,10</v>
          </cell>
          <cell r="J2397" t="str">
            <v>RSCH Vakhidova (CS0649)</v>
          </cell>
          <cell r="K2397"/>
          <cell r="L2397"/>
          <cell r="M2397" t="str">
            <v>0 / 0</v>
          </cell>
          <cell r="N2397">
            <v>0</v>
          </cell>
        </row>
        <row r="2398">
          <cell r="A2398"/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/>
          <cell r="G2398"/>
          <cell r="H2398"/>
          <cell r="I2398" t="str">
            <v>г.Ташкент, ул.Кушбеги,6</v>
          </cell>
          <cell r="J2398" t="str">
            <v>Toshkayatekstil (CS0650)</v>
          </cell>
          <cell r="K2398"/>
          <cell r="L2398"/>
          <cell r="M2398" t="str">
            <v>0 / 0</v>
          </cell>
          <cell r="N2398">
            <v>0</v>
          </cell>
        </row>
        <row r="2399">
          <cell r="A2399"/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/>
          <cell r="G2399"/>
          <cell r="H2399"/>
          <cell r="I2399" t="str">
            <v>г.Ташкент, ул. Кирк Киз,10</v>
          </cell>
          <cell r="J2399" t="str">
            <v>CPPMP (CS0651)</v>
          </cell>
          <cell r="K2399"/>
          <cell r="L2399"/>
          <cell r="M2399" t="str">
            <v>0 / 0</v>
          </cell>
          <cell r="N2399">
            <v>0</v>
          </cell>
        </row>
        <row r="2400">
          <cell r="A2400"/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/>
          <cell r="G2400"/>
          <cell r="H2400"/>
          <cell r="I2400" t="str">
            <v>г.Ташкент, пр. Бунедкор, 7</v>
          </cell>
          <cell r="J2400" t="str">
            <v>Suvgeo (CS0652)</v>
          </cell>
          <cell r="K2400"/>
          <cell r="L2400"/>
          <cell r="M2400" t="str">
            <v>0 / 0</v>
          </cell>
          <cell r="N2400">
            <v>0</v>
          </cell>
        </row>
        <row r="2401">
          <cell r="A2401"/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/>
          <cell r="G2401"/>
          <cell r="H2401"/>
          <cell r="I2401" t="str">
            <v>г.Ташкент, ул.Фархадская,10 А</v>
          </cell>
          <cell r="J2401" t="str">
            <v>UzbekUrmanLoyiha (CS0653)</v>
          </cell>
          <cell r="K2401"/>
          <cell r="L2401"/>
          <cell r="M2401" t="str">
            <v>0 / 0</v>
          </cell>
          <cell r="N2401">
            <v>0</v>
          </cell>
        </row>
        <row r="2402">
          <cell r="A2402"/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/>
          <cell r="G2402"/>
          <cell r="H2402"/>
          <cell r="I2402" t="str">
            <v>г.Ташкент, Сергелийский р-н, ул.Чаштепинская, д.29</v>
          </cell>
          <cell r="J2402" t="str">
            <v>AO "RAF" (CS0654)</v>
          </cell>
          <cell r="K2402"/>
          <cell r="L2402"/>
          <cell r="M2402" t="str">
            <v>0 / 0</v>
          </cell>
          <cell r="N2402">
            <v>0</v>
          </cell>
        </row>
        <row r="2403">
          <cell r="A2403"/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/>
          <cell r="G2403"/>
          <cell r="H2403"/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/>
          <cell r="L2403"/>
          <cell r="M2403" t="str">
            <v>0 / 0</v>
          </cell>
          <cell r="N2403">
            <v>0</v>
          </cell>
        </row>
        <row r="2404">
          <cell r="A2404"/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/>
          <cell r="G2404"/>
          <cell r="H2404"/>
          <cell r="I2404" t="str">
            <v>г.Ташкент, ул.Таштепинская,410</v>
          </cell>
          <cell r="J2404" t="str">
            <v>Erkin Osiyo (CS0656)</v>
          </cell>
          <cell r="K2404"/>
          <cell r="L2404"/>
          <cell r="M2404" t="str">
            <v>0 / 0</v>
          </cell>
          <cell r="N2404">
            <v>0</v>
          </cell>
        </row>
        <row r="2405">
          <cell r="A2405"/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/>
          <cell r="G2405"/>
          <cell r="H2405"/>
          <cell r="I2405" t="str">
            <v>г.Ташкент, Сергелийский р-н, ССА ГУПТ Suvsoz</v>
          </cell>
          <cell r="J2405" t="str">
            <v>Vodokanal (CS0657)</v>
          </cell>
          <cell r="K2405"/>
          <cell r="L2405"/>
          <cell r="M2405" t="str">
            <v>0 / 0</v>
          </cell>
          <cell r="N2405">
            <v>0</v>
          </cell>
        </row>
        <row r="2406">
          <cell r="A2406"/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/>
          <cell r="G2406"/>
          <cell r="H2406"/>
          <cell r="I2406" t="str">
            <v>г. Ташкент, Сергели-7, д. 59, кв. 36</v>
          </cell>
          <cell r="J2406" t="str">
            <v>Sergeli-7 (CS0658)</v>
          </cell>
          <cell r="K2406"/>
          <cell r="L2406"/>
          <cell r="M2406" t="str">
            <v>0 / 0</v>
          </cell>
          <cell r="N2406">
            <v>0</v>
          </cell>
        </row>
        <row r="2407">
          <cell r="A2407"/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/>
          <cell r="G2407"/>
          <cell r="H2407"/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/>
          <cell r="L2407"/>
          <cell r="M2407" t="str">
            <v>0 / 0</v>
          </cell>
          <cell r="N2407">
            <v>0</v>
          </cell>
        </row>
        <row r="2408">
          <cell r="A2408"/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/>
          <cell r="G2408"/>
          <cell r="H2408"/>
          <cell r="I2408" t="str">
            <v>г.Ташкент, ул.Жалоер,6</v>
          </cell>
          <cell r="J2408" t="str">
            <v>OOO Barakat alfa (CS0660)</v>
          </cell>
          <cell r="K2408"/>
          <cell r="L2408"/>
          <cell r="M2408" t="str">
            <v>0 / 0</v>
          </cell>
          <cell r="N2408">
            <v>0</v>
          </cell>
        </row>
        <row r="2409">
          <cell r="A2409"/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/>
          <cell r="G2409"/>
          <cell r="H2409"/>
          <cell r="I2409" t="str">
            <v>г.Ташкент, Сергелийский район ул.Дустлик, д.5</v>
          </cell>
          <cell r="J2409" t="str">
            <v>VTSHPB MVD Ruz (CS0661)</v>
          </cell>
          <cell r="K2409"/>
          <cell r="L2409"/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/>
          <cell r="L2410"/>
          <cell r="M2410" t="str">
            <v>№1535/2023 от 03.07.2023 / ТХ</v>
          </cell>
          <cell r="N2410" t="str">
            <v>3901_01.08.2023</v>
          </cell>
        </row>
        <row r="2411">
          <cell r="A2411"/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/>
          <cell r="G2411"/>
          <cell r="H2411"/>
          <cell r="I2411" t="str">
            <v>г.Ташкент, ул.Нилуфар,28</v>
          </cell>
          <cell r="J2411" t="str">
            <v>ОАО "EKOBD" (CS0664)</v>
          </cell>
          <cell r="K2411"/>
          <cell r="L2411"/>
          <cell r="M2411" t="str">
            <v>0 / 0</v>
          </cell>
          <cell r="N2411">
            <v>0</v>
          </cell>
        </row>
        <row r="2412">
          <cell r="A2412"/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/>
          <cell r="G2412"/>
          <cell r="H2412"/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/>
          <cell r="L2412"/>
          <cell r="M2412" t="str">
            <v>0 / 0</v>
          </cell>
          <cell r="N2412">
            <v>0</v>
          </cell>
        </row>
        <row r="2413">
          <cell r="A2413"/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/>
          <cell r="G2413"/>
          <cell r="H2413"/>
          <cell r="I2413" t="str">
            <v>г.Ташкент, ул.Байкаро,АТС-295</v>
          </cell>
          <cell r="J2413" t="str">
            <v>АТS-195 (CS0666)</v>
          </cell>
          <cell r="K2413"/>
          <cell r="L2413"/>
          <cell r="M2413" t="str">
            <v>0 / 0</v>
          </cell>
          <cell r="N2413">
            <v>0</v>
          </cell>
        </row>
        <row r="2414">
          <cell r="A2414"/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/>
          <cell r="G2414"/>
          <cell r="H2414"/>
          <cell r="I2414" t="str">
            <v>г.Ташкент, ул.Байкаро,41</v>
          </cell>
          <cell r="J2414" t="str">
            <v>DP LMZ (CS0667)</v>
          </cell>
          <cell r="K2414"/>
          <cell r="L2414"/>
          <cell r="M2414" t="str">
            <v>0 / 0</v>
          </cell>
          <cell r="N2414">
            <v>0</v>
          </cell>
        </row>
        <row r="2415">
          <cell r="A2415"/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/>
          <cell r="G2415"/>
          <cell r="H2415"/>
          <cell r="I2415" t="str">
            <v>г.Ташкент, Яшнабадский р-н, ул.Тал-Арик, д.40</v>
          </cell>
          <cell r="J2415" t="str">
            <v>Transspecstroy (CS0668)</v>
          </cell>
          <cell r="K2415"/>
          <cell r="L2415"/>
          <cell r="M2415" t="str">
            <v>0 / 0</v>
          </cell>
          <cell r="N2415">
            <v>0</v>
          </cell>
        </row>
        <row r="2416">
          <cell r="A2416"/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/>
          <cell r="G2416"/>
          <cell r="H2416"/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/>
          <cell r="L2416"/>
          <cell r="M2416" t="str">
            <v>0 / 0</v>
          </cell>
          <cell r="N2416">
            <v>0</v>
          </cell>
        </row>
        <row r="2417">
          <cell r="A2417"/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/>
          <cell r="G2417"/>
          <cell r="H2417"/>
          <cell r="I2417" t="str">
            <v>г.Ташкент,Мирабадский р-н,  ул. Муниса, д.10</v>
          </cell>
          <cell r="J2417" t="str">
            <v>Tash UPK (CS0670)</v>
          </cell>
          <cell r="K2417"/>
          <cell r="L2417"/>
          <cell r="M2417" t="str">
            <v>0 / 0</v>
          </cell>
          <cell r="N2417">
            <v>0</v>
          </cell>
        </row>
        <row r="2418">
          <cell r="A2418"/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/>
          <cell r="G2418"/>
          <cell r="H2418"/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/>
          <cell r="L2418"/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/>
          <cell r="I2419" t="str">
            <v>г.Ташкент, м-в Куйлюк-1, ул.Муниса,2</v>
          </cell>
          <cell r="J2419" t="str">
            <v>Xasanbay-ota (CS0672)</v>
          </cell>
          <cell r="K2419"/>
          <cell r="L2419"/>
          <cell r="M2419" t="str">
            <v>№2234 от 20.10.2021 / ТХ, ООС, ОПЗ</v>
          </cell>
          <cell r="N2419">
            <v>0</v>
          </cell>
        </row>
        <row r="2420">
          <cell r="A2420"/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/>
          <cell r="G2420"/>
          <cell r="H2420"/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/>
          <cell r="L2420"/>
          <cell r="M2420" t="str">
            <v>0 / 0</v>
          </cell>
          <cell r="N2420">
            <v>0</v>
          </cell>
        </row>
        <row r="2421">
          <cell r="A2421"/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/>
          <cell r="G2421"/>
          <cell r="H2421"/>
          <cell r="I2421" t="str">
            <v>г.Ташкент, ул. С.Алимова,24</v>
          </cell>
          <cell r="J2421" t="str">
            <v>ATP-3 (CS0674)</v>
          </cell>
          <cell r="K2421"/>
          <cell r="L2421"/>
          <cell r="M2421" t="str">
            <v>0 / 0</v>
          </cell>
          <cell r="N2421">
            <v>0</v>
          </cell>
        </row>
        <row r="2422">
          <cell r="A2422"/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/>
          <cell r="G2422"/>
          <cell r="H2422"/>
          <cell r="I2422" t="str">
            <v>г.Ташкент, Яккасарайский р-н, ул.Бабура, д.20</v>
          </cell>
          <cell r="J2422" t="str">
            <v>Gidroproekt (CS0675)</v>
          </cell>
          <cell r="K2422"/>
          <cell r="L2422"/>
          <cell r="M2422" t="str">
            <v>0 / 0</v>
          </cell>
          <cell r="N2422">
            <v>0</v>
          </cell>
        </row>
        <row r="2423">
          <cell r="A2423"/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/>
          <cell r="G2423"/>
          <cell r="H2423"/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/>
          <cell r="L2423"/>
          <cell r="M2423" t="str">
            <v>0 / 0</v>
          </cell>
          <cell r="N2423">
            <v>0</v>
          </cell>
        </row>
        <row r="2424">
          <cell r="A2424"/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/>
          <cell r="G2424"/>
          <cell r="H2424"/>
          <cell r="I2424" t="str">
            <v>г.Ташкент, Шайхатахурский р-н, ул.Уйгура, д.305</v>
          </cell>
          <cell r="J2424" t="str">
            <v>ULK (CS0678)</v>
          </cell>
          <cell r="K2424"/>
          <cell r="L2424"/>
          <cell r="M2424" t="str">
            <v>0 / 0</v>
          </cell>
          <cell r="N2424">
            <v>0</v>
          </cell>
        </row>
        <row r="2425">
          <cell r="A2425"/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/>
          <cell r="G2425"/>
          <cell r="H2425"/>
          <cell r="I2425" t="str">
            <v>г.Ташкент, Яккасарайский р-н, ул.Кушбеги, д.20A</v>
          </cell>
          <cell r="J2425" t="str">
            <v>AOOT_Gamzol (CS0679)</v>
          </cell>
          <cell r="K2425"/>
          <cell r="L2425"/>
          <cell r="M2425" t="str">
            <v>0 / 0</v>
          </cell>
          <cell r="N2425">
            <v>0</v>
          </cell>
        </row>
        <row r="2426">
          <cell r="A2426"/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/>
          <cell r="G2426"/>
          <cell r="H2426"/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/>
          <cell r="L2426"/>
          <cell r="M2426" t="str">
            <v>0 / 0</v>
          </cell>
          <cell r="N2426">
            <v>0</v>
          </cell>
        </row>
        <row r="2427">
          <cell r="A2427"/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/>
          <cell r="G2427"/>
          <cell r="H2427"/>
          <cell r="I2427" t="str">
            <v>Таш. Р-н, ул. Одилова, ш/х Гиес Умаров</v>
          </cell>
          <cell r="J2427" t="str">
            <v>SHX Gies Umarov (CS0681)</v>
          </cell>
          <cell r="K2427"/>
          <cell r="L2427"/>
          <cell r="M2427" t="str">
            <v>0 / 0</v>
          </cell>
          <cell r="N2427">
            <v>0</v>
          </cell>
        </row>
        <row r="2428">
          <cell r="A2428"/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/>
          <cell r="G2428"/>
          <cell r="H2428"/>
          <cell r="I2428" t="str">
            <v>пос.Хасанбай, ул.Шифокорлар</v>
          </cell>
          <cell r="J2428" t="str">
            <v>Xasanbay (CS0682)</v>
          </cell>
          <cell r="K2428"/>
          <cell r="L2428"/>
          <cell r="M2428" t="str">
            <v>0 / 0</v>
          </cell>
          <cell r="N2428">
            <v>0</v>
          </cell>
        </row>
        <row r="2429">
          <cell r="A2429"/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/>
          <cell r="G2429"/>
          <cell r="H2429"/>
          <cell r="I2429" t="str">
            <v>г. Ташкент, Юнусабад-19, д. 39</v>
          </cell>
          <cell r="J2429" t="str">
            <v>Unusabad obshejitie (CS0700)</v>
          </cell>
          <cell r="K2429"/>
          <cell r="L2429"/>
          <cell r="M2429" t="str">
            <v>0 / 0</v>
          </cell>
          <cell r="N2429">
            <v>0</v>
          </cell>
        </row>
        <row r="2430">
          <cell r="A2430"/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/>
          <cell r="G2430"/>
          <cell r="H2430"/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/>
          <cell r="L2430"/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/>
          <cell r="L2431"/>
          <cell r="M2431" t="str">
            <v>0 / 0</v>
          </cell>
          <cell r="N2431">
            <v>0</v>
          </cell>
        </row>
        <row r="2432">
          <cell r="A2432"/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/>
          <cell r="G2432"/>
          <cell r="H2432"/>
          <cell r="I2432" t="str">
            <v>Таш.обл.,Кибрайский р-н, п.Ялангач, ул.Гулистон</v>
          </cell>
          <cell r="J2432" t="str">
            <v>OOO Bino (CS0703)</v>
          </cell>
          <cell r="K2432"/>
          <cell r="L2432"/>
          <cell r="M2432" t="str">
            <v>0 / 0</v>
          </cell>
          <cell r="N2432">
            <v>0</v>
          </cell>
        </row>
        <row r="2433">
          <cell r="A2433"/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/>
          <cell r="G2433"/>
          <cell r="H2433"/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/>
          <cell r="L2433"/>
          <cell r="M2433" t="str">
            <v>0 / 0</v>
          </cell>
          <cell r="N2433">
            <v>0</v>
          </cell>
        </row>
        <row r="2434">
          <cell r="A2434"/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/>
          <cell r="G2434"/>
          <cell r="H2434"/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/>
          <cell r="L2434"/>
          <cell r="M2434" t="str">
            <v>0 / 0</v>
          </cell>
          <cell r="N2434">
            <v>0</v>
          </cell>
        </row>
        <row r="2435">
          <cell r="A2435"/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/>
          <cell r="G2435"/>
          <cell r="H2435"/>
          <cell r="I2435" t="str">
            <v>г.Ташкент, Мирзо Улугбекский р-н, м-в Карасу-4, д.11</v>
          </cell>
          <cell r="J2435" t="str">
            <v>Karasu-4 (CS0706)</v>
          </cell>
          <cell r="K2435"/>
          <cell r="L2435"/>
          <cell r="M2435" t="str">
            <v>0 / 0</v>
          </cell>
          <cell r="N2435">
            <v>0</v>
          </cell>
        </row>
        <row r="2436">
          <cell r="A2436"/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/>
          <cell r="G2436"/>
          <cell r="H2436"/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/>
          <cell r="L2436"/>
          <cell r="M2436" t="str">
            <v>0 / 0</v>
          </cell>
          <cell r="N2436">
            <v>0</v>
          </cell>
        </row>
        <row r="2437">
          <cell r="A2437"/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/>
          <cell r="G2437"/>
          <cell r="H2437"/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/>
          <cell r="L2437"/>
          <cell r="M2437" t="str">
            <v>0 / 0</v>
          </cell>
          <cell r="N2437">
            <v>0</v>
          </cell>
        </row>
        <row r="2438">
          <cell r="A2438"/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/>
          <cell r="G2438"/>
          <cell r="H2438"/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/>
          <cell r="L2438"/>
          <cell r="M2438" t="str">
            <v>0 / 0</v>
          </cell>
          <cell r="N2438">
            <v>0</v>
          </cell>
        </row>
        <row r="2439">
          <cell r="A2439"/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/>
          <cell r="G2439"/>
          <cell r="H2439"/>
          <cell r="I2439" t="str">
            <v>г.Ташкент, ул.Д.Абидова,151</v>
          </cell>
          <cell r="J2439" t="str">
            <v>Suvsoz (CS0710)</v>
          </cell>
          <cell r="K2439"/>
          <cell r="L2439"/>
          <cell r="M2439" t="str">
            <v>0 / 0</v>
          </cell>
          <cell r="N2439">
            <v>0</v>
          </cell>
        </row>
        <row r="2440">
          <cell r="A2440"/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/>
          <cell r="G2440"/>
          <cell r="H2440"/>
          <cell r="I2440" t="str">
            <v>г. Ташкент, ул. О. Закирова, 216</v>
          </cell>
          <cell r="J2440" t="str">
            <v>Shkola №274 (CS0711)</v>
          </cell>
          <cell r="K2440"/>
          <cell r="L2440"/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/>
          <cell r="G2441"/>
          <cell r="H2441"/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/>
          <cell r="L2441"/>
          <cell r="M2441" t="str">
            <v>0 / 0</v>
          </cell>
          <cell r="N2441">
            <v>0</v>
          </cell>
        </row>
        <row r="2442">
          <cell r="A2442"/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/>
          <cell r="G2442"/>
          <cell r="H2442"/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/>
          <cell r="L2442"/>
          <cell r="M2442" t="str">
            <v>0 / 0</v>
          </cell>
          <cell r="N2442">
            <v>0</v>
          </cell>
        </row>
        <row r="2443">
          <cell r="A2443"/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/>
          <cell r="G2443"/>
          <cell r="H2443"/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/>
          <cell r="L2443"/>
          <cell r="M2443" t="str">
            <v>0 / 0</v>
          </cell>
          <cell r="N2443">
            <v>0</v>
          </cell>
        </row>
        <row r="2444">
          <cell r="A2444"/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/>
          <cell r="G2444"/>
          <cell r="H2444"/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/>
          <cell r="L2444"/>
          <cell r="M2444" t="str">
            <v>0 / 0</v>
          </cell>
          <cell r="N2444">
            <v>0</v>
          </cell>
        </row>
        <row r="2445">
          <cell r="A2445"/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/>
          <cell r="G2445"/>
          <cell r="H2445"/>
          <cell r="I2445" t="str">
            <v>г.Ташкент, Юнусабадский р-н, пр-т А.Темура, д.108</v>
          </cell>
          <cell r="J2445" t="str">
            <v>TUIT (CS0719)</v>
          </cell>
          <cell r="K2445"/>
          <cell r="L2445"/>
          <cell r="M2445" t="str">
            <v>0 / 0</v>
          </cell>
          <cell r="N2445">
            <v>0</v>
          </cell>
        </row>
        <row r="2446">
          <cell r="A2446"/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/>
          <cell r="G2446"/>
          <cell r="H2446"/>
          <cell r="I2446" t="str">
            <v>г.Ташкент, ул.Д.Абидова,112</v>
          </cell>
          <cell r="J2446" t="str">
            <v>MCHS Uzbekselmash (CS0720)</v>
          </cell>
          <cell r="K2446"/>
          <cell r="L2446"/>
          <cell r="M2446" t="str">
            <v>0 / 0</v>
          </cell>
          <cell r="N2446">
            <v>0</v>
          </cell>
        </row>
        <row r="2447">
          <cell r="A2447"/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/>
          <cell r="G2447"/>
          <cell r="H2447"/>
          <cell r="I2447" t="str">
            <v>г. Ташкент, ул. Муртазаева, 1А</v>
          </cell>
          <cell r="J2447" t="str">
            <v>Institut Irrigacii (CS0721)</v>
          </cell>
          <cell r="K2447"/>
          <cell r="L2447"/>
          <cell r="M2447" t="str">
            <v>0 / 0</v>
          </cell>
          <cell r="N2447">
            <v>0</v>
          </cell>
        </row>
        <row r="2448">
          <cell r="A2448"/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/>
          <cell r="G2448"/>
          <cell r="H2448"/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/>
          <cell r="L2448"/>
          <cell r="M2448" t="str">
            <v>0 / 0</v>
          </cell>
          <cell r="N2448">
            <v>0</v>
          </cell>
        </row>
        <row r="2449">
          <cell r="A2449"/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/>
          <cell r="G2449"/>
          <cell r="H2449"/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/>
          <cell r="L2449"/>
          <cell r="M2449" t="str">
            <v>0 / 0</v>
          </cell>
          <cell r="N2449">
            <v>0</v>
          </cell>
        </row>
        <row r="2450">
          <cell r="A2450"/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/>
          <cell r="G2450"/>
          <cell r="H2450"/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/>
          <cell r="L2450"/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/>
          <cell r="L2451"/>
          <cell r="M2451" t="str">
            <v xml:space="preserve">№630 от 30.04.2020 / </v>
          </cell>
          <cell r="N2451">
            <v>0</v>
          </cell>
        </row>
        <row r="2452">
          <cell r="A2452"/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/>
          <cell r="G2452"/>
          <cell r="H2452"/>
          <cell r="I2452" t="str">
            <v>г.Ташкент, ул.Паркентская, 131</v>
          </cell>
          <cell r="J2452" t="str">
            <v>Shax Polan (CS0726)</v>
          </cell>
          <cell r="K2452"/>
          <cell r="L2452"/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/>
          <cell r="L2453"/>
          <cell r="M2453" t="str">
            <v>0 / 0</v>
          </cell>
          <cell r="N2453">
            <v>0</v>
          </cell>
        </row>
        <row r="2454">
          <cell r="A2454"/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/>
          <cell r="G2454"/>
          <cell r="H2454"/>
          <cell r="I2454" t="str">
            <v>г.Ташкент, Мирзо Улугбекский р-н, ул.Асака, д.52</v>
          </cell>
          <cell r="J2454" t="str">
            <v>Asaka-Salar (CS0727)</v>
          </cell>
          <cell r="K2454"/>
          <cell r="L2454"/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/>
          <cell r="L2455"/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/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/>
          <cell r="G2456"/>
          <cell r="H2456"/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/>
          <cell r="L2456"/>
          <cell r="M2456" t="str">
            <v>0 / 0</v>
          </cell>
          <cell r="N2456">
            <v>0</v>
          </cell>
        </row>
        <row r="2457">
          <cell r="A2457"/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/>
          <cell r="G2457"/>
          <cell r="H2457"/>
          <cell r="I2457" t="str">
            <v>г.Ташкент, ул.Аэродромная,5</v>
          </cell>
          <cell r="J2457" t="str">
            <v>TEA (CS0730)</v>
          </cell>
          <cell r="K2457"/>
          <cell r="L2457"/>
          <cell r="M2457" t="str">
            <v>0 / 0</v>
          </cell>
          <cell r="N2457">
            <v>0</v>
          </cell>
        </row>
        <row r="2458">
          <cell r="A2458"/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/>
          <cell r="G2458"/>
          <cell r="H2458"/>
          <cell r="I2458" t="str">
            <v>г. Ташкент, м-в 40 лет Победы,кв-л 1, д. 28</v>
          </cell>
          <cell r="J2458" t="str">
            <v>Obshejitie №27 (CS0731)</v>
          </cell>
          <cell r="K2458"/>
          <cell r="L2458"/>
          <cell r="M2458" t="str">
            <v>0 / 0</v>
          </cell>
          <cell r="N2458">
            <v>0</v>
          </cell>
        </row>
        <row r="2459">
          <cell r="A2459"/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/>
          <cell r="G2459"/>
          <cell r="H2459"/>
          <cell r="I2459" t="str">
            <v>г.Ташкент, Яшнабадский р-н, ул.Паркентская, д.327Б</v>
          </cell>
          <cell r="J2459" t="str">
            <v>Xobas (CS0732)</v>
          </cell>
          <cell r="K2459"/>
          <cell r="L2459"/>
          <cell r="M2459" t="str">
            <v>0 / 0</v>
          </cell>
          <cell r="N2459">
            <v>0</v>
          </cell>
        </row>
        <row r="2460">
          <cell r="A2460"/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/>
          <cell r="G2460"/>
          <cell r="H2460"/>
          <cell r="I2460" t="str">
            <v>г.Ташкент, Яшнабадский р-н, ул.Иззат , д.58 Сувсоз</v>
          </cell>
          <cell r="J2460" t="str">
            <v>Izzat (CS0733)</v>
          </cell>
          <cell r="K2460"/>
          <cell r="L2460"/>
          <cell r="M2460" t="str">
            <v>0 / 0</v>
          </cell>
          <cell r="N2460">
            <v>0</v>
          </cell>
        </row>
        <row r="2461">
          <cell r="A2461"/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/>
          <cell r="G2461"/>
          <cell r="H2461"/>
          <cell r="I2461" t="str">
            <v>г.Ташкент, ул. С.Азимова,35</v>
          </cell>
          <cell r="J2461" t="str">
            <v>NIXD (CS0734)</v>
          </cell>
          <cell r="K2461"/>
          <cell r="L2461"/>
          <cell r="M2461" t="str">
            <v>0 / 0</v>
          </cell>
          <cell r="N2461">
            <v>0</v>
          </cell>
        </row>
        <row r="2462">
          <cell r="A2462"/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/>
          <cell r="G2462"/>
          <cell r="H2462"/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/>
          <cell r="L2462"/>
          <cell r="M2462" t="str">
            <v>0 / 0</v>
          </cell>
          <cell r="N2462">
            <v>0</v>
          </cell>
        </row>
        <row r="2463">
          <cell r="A2463"/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/>
          <cell r="G2463"/>
          <cell r="H2463"/>
          <cell r="I2463" t="str">
            <v>г.Ташкент, Слонима кв-л 2, 5А</v>
          </cell>
          <cell r="J2463" t="str">
            <v>Slonima (CS0736)</v>
          </cell>
          <cell r="K2463"/>
          <cell r="L2463"/>
          <cell r="M2463" t="str">
            <v>0 / 0</v>
          </cell>
          <cell r="N2463">
            <v>0</v>
          </cell>
        </row>
        <row r="2464">
          <cell r="A2464"/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/>
          <cell r="G2464"/>
          <cell r="H2464"/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/>
          <cell r="L2464"/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/>
          <cell r="L2465"/>
          <cell r="M2465" t="str">
            <v xml:space="preserve">№709 от 16.06.2020 / </v>
          </cell>
          <cell r="N2465">
            <v>0</v>
          </cell>
        </row>
        <row r="2466">
          <cell r="A2466"/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/>
          <cell r="G2466"/>
          <cell r="H2466"/>
          <cell r="I2466" t="str">
            <v>г.Ташкент, ул.Кизил-Арватская,28</v>
          </cell>
          <cell r="J2466" t="str">
            <v>CFSK Lokomotiv (CS0739)</v>
          </cell>
          <cell r="K2466"/>
          <cell r="L2466"/>
          <cell r="M2466" t="str">
            <v>0 / 0</v>
          </cell>
          <cell r="N2466">
            <v>0</v>
          </cell>
        </row>
        <row r="2467">
          <cell r="A2467"/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/>
          <cell r="G2467"/>
          <cell r="H2467"/>
          <cell r="I2467" t="str">
            <v>г.Ташкент, ул.Шота Руставели, д.12 (ул.У.Насыра)</v>
          </cell>
          <cell r="J2467" t="str">
            <v>SP Libinvest (CS0741)</v>
          </cell>
          <cell r="K2467"/>
          <cell r="L2467"/>
          <cell r="M2467" t="str">
            <v>0 / 0</v>
          </cell>
          <cell r="N2467">
            <v>0</v>
          </cell>
        </row>
        <row r="2468">
          <cell r="A2468"/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/>
          <cell r="G2468"/>
          <cell r="H2468"/>
          <cell r="I2468" t="str">
            <v>г.Ташкент, 1й проезд, ул.А.Темура, дом 6</v>
          </cell>
          <cell r="J2468" t="str">
            <v>Tashpasstrans (CS0744)</v>
          </cell>
          <cell r="K2468"/>
          <cell r="L2468"/>
          <cell r="M2468" t="str">
            <v>0 / 0</v>
          </cell>
          <cell r="N2468">
            <v>0</v>
          </cell>
        </row>
        <row r="2469">
          <cell r="A2469"/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/>
          <cell r="G2469"/>
          <cell r="H2469"/>
          <cell r="I2469" t="str">
            <v>г.Ташкент, ул.С.Рахимова,341 А</v>
          </cell>
          <cell r="J2469" t="str">
            <v>Infektcionnaya Bolnitsa (CS0745)</v>
          </cell>
          <cell r="K2469"/>
          <cell r="L2469"/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/>
          <cell r="L2470"/>
          <cell r="M2470" t="str">
            <v>0 / 0</v>
          </cell>
          <cell r="N2470">
            <v>0</v>
          </cell>
        </row>
        <row r="2471">
          <cell r="A2471"/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/>
          <cell r="G2471"/>
          <cell r="H2471"/>
          <cell r="I2471" t="str">
            <v>г. Ташкент, ул. Уста-Ширин, 120</v>
          </cell>
          <cell r="J2471" t="str">
            <v>ОАО "Susvsanoatmash" (CS0747)</v>
          </cell>
          <cell r="K2471"/>
          <cell r="L2471"/>
          <cell r="M2471" t="str">
            <v>0 / 0</v>
          </cell>
          <cell r="N2471">
            <v>0</v>
          </cell>
        </row>
        <row r="2472">
          <cell r="A2472"/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/>
          <cell r="G2472"/>
          <cell r="H2472"/>
          <cell r="I2472" t="str">
            <v>г. Ташкент, ул. Карасарайская, д. 341</v>
          </cell>
          <cell r="J2472" t="str">
            <v>CGSEN (CS0748)</v>
          </cell>
          <cell r="K2472"/>
          <cell r="L2472"/>
          <cell r="M2472" t="str">
            <v>0 / 0</v>
          </cell>
          <cell r="N2472">
            <v>0</v>
          </cell>
        </row>
        <row r="2473">
          <cell r="A2473"/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/>
          <cell r="G2473"/>
          <cell r="H2473"/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/>
          <cell r="L2473"/>
          <cell r="M2473" t="str">
            <v>0 / 0</v>
          </cell>
          <cell r="N2473">
            <v>0</v>
          </cell>
        </row>
        <row r="2474">
          <cell r="A2474"/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/>
          <cell r="G2474"/>
          <cell r="H2474"/>
          <cell r="I2474" t="str">
            <v>г.Ташкент, ул.Ш.Руставели, 41</v>
          </cell>
          <cell r="J2474" t="str">
            <v>EnergoSetProekt (CS0752)</v>
          </cell>
          <cell r="K2474"/>
          <cell r="L2474"/>
          <cell r="M2474" t="str">
            <v>0 / 0</v>
          </cell>
          <cell r="N2474">
            <v>0</v>
          </cell>
        </row>
        <row r="2475">
          <cell r="A2475"/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/>
          <cell r="G2475"/>
          <cell r="H2475"/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/>
          <cell r="L2475"/>
          <cell r="M2475" t="str">
            <v>0 / 0</v>
          </cell>
          <cell r="N2475">
            <v>0</v>
          </cell>
        </row>
        <row r="2476">
          <cell r="A2476"/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/>
          <cell r="G2476"/>
          <cell r="H2476"/>
          <cell r="I2476" t="str">
            <v>г.Ташкент, ул. Нукусская,73</v>
          </cell>
          <cell r="J2476" t="str">
            <v>SP "Suv-Rin" (CS0754)</v>
          </cell>
          <cell r="K2476"/>
          <cell r="L2476"/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/>
          <cell r="G2477"/>
          <cell r="H2477"/>
          <cell r="I2477" t="str">
            <v>г.Ташкент, ул.Мовароуннахр,20</v>
          </cell>
          <cell r="J2477" t="str">
            <v>Avtodorojniy institut (TSH4374)</v>
          </cell>
          <cell r="K2477"/>
          <cell r="L2477"/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/>
          <cell r="I2478" t="str">
            <v>г.Ташкент, ул.Навои,7</v>
          </cell>
          <cell r="J2478" t="str">
            <v>AK "Uzulgurjisavdo" (CS0759)</v>
          </cell>
          <cell r="K2478"/>
          <cell r="L2478"/>
          <cell r="M2478" t="str">
            <v>0 / 0</v>
          </cell>
          <cell r="N2478">
            <v>0</v>
          </cell>
        </row>
        <row r="2479">
          <cell r="A2479"/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/>
          <cell r="G2479"/>
          <cell r="H2479"/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/>
          <cell r="L2479"/>
          <cell r="M2479" t="str">
            <v>0 / 0</v>
          </cell>
          <cell r="N2479">
            <v>0</v>
          </cell>
        </row>
        <row r="2480">
          <cell r="A2480"/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/>
          <cell r="G2480"/>
          <cell r="H2480"/>
          <cell r="I2480" t="str">
            <v xml:space="preserve">Кибр. р-н, п. Красный водопад </v>
          </cell>
          <cell r="J2480" t="str">
            <v>NPO "Plemelita" (CS2903)</v>
          </cell>
          <cell r="K2480"/>
          <cell r="L2480"/>
          <cell r="M2480" t="str">
            <v>0 / 0</v>
          </cell>
          <cell r="N2480">
            <v>0</v>
          </cell>
        </row>
        <row r="2481">
          <cell r="A2481"/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/>
          <cell r="G2481"/>
          <cell r="H2481"/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/>
          <cell r="L2481"/>
          <cell r="M2481" t="str">
            <v>0 / 0</v>
          </cell>
          <cell r="N2481">
            <v>0</v>
          </cell>
        </row>
        <row r="2482">
          <cell r="A2482"/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/>
          <cell r="G2482"/>
          <cell r="H2482"/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/>
          <cell r="L2482"/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/>
          <cell r="L2483"/>
          <cell r="M2483" t="str">
            <v>0 / 0</v>
          </cell>
          <cell r="N2483">
            <v>0</v>
          </cell>
        </row>
        <row r="2484">
          <cell r="A2484"/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/>
          <cell r="G2484"/>
          <cell r="H2484"/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/>
          <cell r="L2484"/>
          <cell r="M2484" t="str">
            <v>0 / 0</v>
          </cell>
          <cell r="N2484">
            <v>0</v>
          </cell>
        </row>
        <row r="2485">
          <cell r="A2485"/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/>
          <cell r="G2485"/>
          <cell r="H2485"/>
          <cell r="I2485" t="str">
            <v>г. Ташкент,Сергел. р-н,ул. Олтин водий, тупик 2, д. 60</v>
          </cell>
          <cell r="J2485" t="str">
            <v>ATP-143 (CS3111)</v>
          </cell>
          <cell r="K2485"/>
          <cell r="L2485"/>
          <cell r="M2485" t="str">
            <v>0 / 0</v>
          </cell>
          <cell r="N2485">
            <v>0</v>
          </cell>
        </row>
        <row r="2486">
          <cell r="A2486"/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/>
          <cell r="G2486"/>
          <cell r="H2486"/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/>
          <cell r="L2486"/>
          <cell r="M2486" t="str">
            <v>0 / 0</v>
          </cell>
          <cell r="N2486">
            <v>0</v>
          </cell>
        </row>
        <row r="2487">
          <cell r="A2487"/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/>
          <cell r="G2487"/>
          <cell r="H2487"/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/>
          <cell r="L2487"/>
          <cell r="M2487" t="str">
            <v>0 / 0</v>
          </cell>
          <cell r="N2487">
            <v>0</v>
          </cell>
        </row>
        <row r="2488">
          <cell r="A2488"/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/>
          <cell r="G2488"/>
          <cell r="H2488"/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/>
          <cell r="L2488"/>
          <cell r="M2488" t="str">
            <v>0 / 0</v>
          </cell>
          <cell r="N2488">
            <v>0</v>
          </cell>
        </row>
        <row r="2489">
          <cell r="A2489"/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/>
          <cell r="G2489"/>
          <cell r="H2489"/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/>
          <cell r="L2489"/>
          <cell r="M2489" t="str">
            <v>0 / 0</v>
          </cell>
          <cell r="N2489">
            <v>0</v>
          </cell>
        </row>
        <row r="2490">
          <cell r="A2490"/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/>
          <cell r="G2490"/>
          <cell r="H2490"/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/>
          <cell r="L2490"/>
          <cell r="M2490" t="str">
            <v>0 / 0</v>
          </cell>
          <cell r="N2490">
            <v>0</v>
          </cell>
        </row>
        <row r="2491">
          <cell r="A2491"/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/>
          <cell r="G2491"/>
          <cell r="H2491"/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/>
          <cell r="L2491"/>
          <cell r="M2491" t="str">
            <v>0 / 0</v>
          </cell>
          <cell r="N2491">
            <v>0</v>
          </cell>
        </row>
        <row r="2492">
          <cell r="A2492"/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/>
          <cell r="G2492"/>
          <cell r="H2492"/>
          <cell r="I2492" t="str">
            <v>г. Ташкент, ул. А. Темура, 24</v>
          </cell>
          <cell r="J2492" t="str">
            <v>Centralniy ofis (CS7007)</v>
          </cell>
          <cell r="K2492"/>
          <cell r="L2492"/>
          <cell r="M2492" t="str">
            <v>0 / 0</v>
          </cell>
          <cell r="N2492">
            <v>0</v>
          </cell>
        </row>
        <row r="2493">
          <cell r="A2493"/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/>
          <cell r="G2493"/>
          <cell r="H2493"/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/>
          <cell r="L2493"/>
          <cell r="M2493" t="str">
            <v>0 / 0</v>
          </cell>
          <cell r="N2493">
            <v>0</v>
          </cell>
        </row>
        <row r="2494">
          <cell r="A2494"/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/>
          <cell r="G2494"/>
          <cell r="H2494"/>
          <cell r="I2494" t="str">
            <v>г. Ташкент, Узбекистон овози, 2</v>
          </cell>
          <cell r="J2494" t="str">
            <v>Гостиница Le Grand Plaza (CS2808)</v>
          </cell>
          <cell r="K2494"/>
          <cell r="L2494"/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/>
          <cell r="L2495"/>
          <cell r="M2495" t="str">
            <v>№139 от 25.02.2021 / КМ, ЭМ, КЖ, ТХ, ООС, ОПЗ, MW</v>
          </cell>
          <cell r="N2495">
            <v>0</v>
          </cell>
        </row>
        <row r="2496">
          <cell r="A2496"/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/>
          <cell r="G2496"/>
          <cell r="H2496"/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/>
          <cell r="L2496"/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/>
          <cell r="L2497"/>
          <cell r="M2497" t="str">
            <v>0 / 0</v>
          </cell>
          <cell r="N2497">
            <v>0</v>
          </cell>
        </row>
        <row r="2498">
          <cell r="A2498"/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/>
          <cell r="G2498"/>
          <cell r="H2498"/>
          <cell r="I2498" t="str">
            <v>г. Ташкент, Яккасарайский р-н, ул. Мирабад, д. 2</v>
          </cell>
          <cell r="J2498" t="str">
            <v>Grand Mir Hotel (CS4460)</v>
          </cell>
          <cell r="K2498"/>
          <cell r="L2498"/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/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/>
          <cell r="L2499"/>
          <cell r="M2499" t="str">
            <v>0 / 0</v>
          </cell>
          <cell r="N2499">
            <v>0</v>
          </cell>
        </row>
        <row r="2500">
          <cell r="A2500"/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/>
          <cell r="G2500"/>
          <cell r="H2500"/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/>
          <cell r="L2500"/>
          <cell r="M2500" t="str">
            <v>0 / 0</v>
          </cell>
          <cell r="N2500">
            <v>0</v>
          </cell>
        </row>
        <row r="2501">
          <cell r="A2501"/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/>
          <cell r="G2501"/>
          <cell r="H2501"/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/>
          <cell r="L2501"/>
          <cell r="M2501" t="str">
            <v>0 / 0</v>
          </cell>
          <cell r="N2501">
            <v>0</v>
          </cell>
        </row>
        <row r="2502">
          <cell r="A2502"/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/>
          <cell r="G2502"/>
          <cell r="H2502"/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/>
          <cell r="L2502"/>
          <cell r="M2502" t="str">
            <v>0 / 0</v>
          </cell>
          <cell r="N2502">
            <v>0</v>
          </cell>
        </row>
        <row r="2503">
          <cell r="A2503"/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/>
          <cell r="G2503"/>
          <cell r="H2503"/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/>
          <cell r="L2503"/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/>
          <cell r="L2504"/>
          <cell r="M2504" t="str">
            <v>0 / 0</v>
          </cell>
          <cell r="N2504">
            <v>0</v>
          </cell>
        </row>
        <row r="2505">
          <cell r="A2505"/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/>
          <cell r="G2505"/>
          <cell r="H2505"/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/>
          <cell r="L2505"/>
          <cell r="M2505" t="str">
            <v>0 / 0</v>
          </cell>
          <cell r="N2505">
            <v>0</v>
          </cell>
        </row>
        <row r="2506">
          <cell r="A2506"/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/>
          <cell r="G2506"/>
          <cell r="H2506"/>
          <cell r="I2506" t="str">
            <v>г. Ташкент, пр-т Бунедкор д.156</v>
          </cell>
          <cell r="J2506" t="str">
            <v>Ippodrom (CS054)</v>
          </cell>
          <cell r="K2506"/>
          <cell r="L2506"/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/>
          <cell r="L2507"/>
          <cell r="M2507" t="str">
            <v>0 / 0</v>
          </cell>
          <cell r="N2507">
            <v>0</v>
          </cell>
        </row>
        <row r="2508">
          <cell r="A2508"/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/>
          <cell r="G2508"/>
          <cell r="H2508"/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/>
          <cell r="L2508"/>
          <cell r="M2508" t="str">
            <v>0 / 0</v>
          </cell>
          <cell r="N2508">
            <v>0</v>
          </cell>
        </row>
        <row r="2509">
          <cell r="A2509"/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/>
          <cell r="G2509"/>
          <cell r="H2509"/>
          <cell r="I2509" t="str">
            <v>г. Ташкент, Юнусабадский р-н, пр. Ш.Рашидова, д. 16</v>
          </cell>
          <cell r="J2509" t="str">
            <v>Poytaxt (TSH4473)</v>
          </cell>
          <cell r="K2509"/>
          <cell r="L2509"/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/>
          <cell r="L2510"/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/>
          <cell r="L2511"/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/>
          <cell r="L2512"/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/>
          <cell r="L2513"/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/>
          <cell r="L2514"/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/>
          <cell r="L2515"/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/>
          <cell r="L2516"/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/>
          <cell r="L2517"/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/>
          <cell r="L2518"/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/>
          <cell r="L2519"/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/>
          <cell r="L2520"/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/>
          <cell r="L2521"/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/>
          <cell r="L2522"/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/>
          <cell r="L2523"/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/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/>
          <cell r="L2524"/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/>
          <cell r="L2525"/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/>
          <cell r="L2526"/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/>
          <cell r="L2527"/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/>
          <cell r="L2528"/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/>
          <cell r="L2529"/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/>
          <cell r="L2530"/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/>
          <cell r="L2531"/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/>
          <cell r="L2532"/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/>
          <cell r="L2533"/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/>
          <cell r="L2534"/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/>
          <cell r="L2535"/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/>
          <cell r="L2536"/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/>
          <cell r="L2537"/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/>
          <cell r="L2538"/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/>
          <cell r="L2539"/>
          <cell r="M2539" t="str">
            <v xml:space="preserve">№708 от 16.06.2020 / </v>
          </cell>
          <cell r="N2539">
            <v>0</v>
          </cell>
        </row>
        <row r="2540">
          <cell r="A2540"/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/>
          <cell r="G2540"/>
          <cell r="H2540"/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/>
          <cell r="L2540"/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/>
          <cell r="L2541"/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/>
          <cell r="L2542"/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/>
          <cell r="L2543"/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/>
          <cell r="L2544"/>
          <cell r="M2544" t="str">
            <v>0 / 0</v>
          </cell>
          <cell r="N2544">
            <v>0</v>
          </cell>
        </row>
        <row r="2545">
          <cell r="A2545"/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/>
          <cell r="G2545"/>
          <cell r="H2545"/>
          <cell r="I2545" t="str">
            <v>г.Ташкент, Яшнабадский р-н, ул.Сокин. махалля Олмос</v>
          </cell>
          <cell r="J2545" t="str">
            <v>Olmos (TSH4522)</v>
          </cell>
          <cell r="K2545"/>
          <cell r="L2545"/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/>
          <cell r="L2546"/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/>
          <cell r="L2547"/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/>
          <cell r="L2548"/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/>
          <cell r="L2549"/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/>
          <cell r="L2550"/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/>
          <cell r="L2551"/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/>
          <cell r="H2552"/>
          <cell r="I2552" t="str">
            <v>Ташкентская обл., Кибрайский р-н, поселок Кипчок</v>
          </cell>
          <cell r="J2552" t="str">
            <v>Kipchak (TSH4534)</v>
          </cell>
          <cell r="K2552"/>
          <cell r="L2552"/>
          <cell r="M2552" t="str">
            <v>н/т / ТХ, ООС, ОПЗ</v>
          </cell>
          <cell r="N2552">
            <v>0</v>
          </cell>
        </row>
        <row r="2553">
          <cell r="A2553"/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/>
          <cell r="L2553"/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/>
          <cell r="L2554"/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/>
          <cell r="L2555"/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/>
          <cell r="L2556"/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/>
          <cell r="L2557"/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/>
          <cell r="L2558"/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/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/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/>
          <cell r="G2560"/>
          <cell r="H2560" t="str">
            <v>Новое</v>
          </cell>
          <cell r="I2560"/>
          <cell r="J2560" t="str">
            <v>Gazavtomatika (TSH4544)</v>
          </cell>
          <cell r="K2560"/>
          <cell r="L2560"/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/>
          <cell r="L2561"/>
          <cell r="M2561" t="str">
            <v>№761 от 26.04.2021 / КЖ, КМ, ЭМ, ТХ, ООС, ОПЗ</v>
          </cell>
          <cell r="N2561">
            <v>0</v>
          </cell>
        </row>
        <row r="2562">
          <cell r="A2562"/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/>
          <cell r="G2562"/>
          <cell r="H2562" t="str">
            <v>Новое</v>
          </cell>
          <cell r="I2562"/>
          <cell r="J2562" t="str">
            <v>Olchazor (TSH4547)</v>
          </cell>
          <cell r="K2562"/>
          <cell r="L2562"/>
          <cell r="M2562" t="str">
            <v>0 / 0</v>
          </cell>
          <cell r="N2562">
            <v>0</v>
          </cell>
        </row>
        <row r="2563">
          <cell r="A2563"/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/>
          <cell r="G2563"/>
          <cell r="H2563" t="str">
            <v>Новое</v>
          </cell>
          <cell r="I2563"/>
          <cell r="J2563" t="str">
            <v>Parkent-2 (TSH4553)</v>
          </cell>
          <cell r="K2563"/>
          <cell r="L2563"/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/>
          <cell r="L2564"/>
          <cell r="M2564" t="str">
            <v>№1139 от 03.08.2022 / КМ</v>
          </cell>
          <cell r="N2564" t="str">
            <v>2559_29.11.2022</v>
          </cell>
        </row>
        <row r="2565">
          <cell r="A2565"/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/>
          <cell r="G2565"/>
          <cell r="H2565" t="str">
            <v>Новое</v>
          </cell>
          <cell r="I2565"/>
          <cell r="J2565" t="str">
            <v>Adler group (TSH4555)</v>
          </cell>
          <cell r="K2565"/>
          <cell r="L2565"/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/>
          <cell r="L2566"/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/>
          <cell r="L2567"/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/>
          <cell r="L2568"/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/>
          <cell r="L2569"/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/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/>
          <cell r="L2570"/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/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/>
          <cell r="L2571"/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/>
          <cell r="L2572"/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/>
          <cell r="L2573"/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/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/>
          <cell r="L2574"/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/>
          <cell r="L2575"/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/>
          <cell r="L2576"/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/>
          <cell r="L2577"/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/>
          <cell r="L2578"/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/>
          <cell r="L2579"/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/>
          <cell r="L2580"/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/>
          <cell r="L2581"/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/>
          <cell r="L2582"/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/>
          <cell r="L2583"/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/>
          <cell r="L2584"/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/>
          <cell r="L2585"/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/>
          <cell r="L2586"/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/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/>
          <cell r="L2587"/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/>
          <cell r="L2588"/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/>
          <cell r="L2589"/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/>
          <cell r="L2590"/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/>
          <cell r="L2591"/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/>
          <cell r="L2592"/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/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/>
          <cell r="L2593"/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/>
          <cell r="L2594"/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/>
          <cell r="G2595"/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/>
          <cell r="L2595"/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/>
          <cell r="G2596"/>
          <cell r="H2596"/>
          <cell r="I2596" t="str">
            <v>г.Ташкент, Шайхантаурский р-н, массив Ибн Сино1)</v>
          </cell>
          <cell r="J2596" t="str">
            <v>ATS-218 (TSH4613)</v>
          </cell>
          <cell r="K2596"/>
          <cell r="L2596"/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/>
          <cell r="L2597"/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/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/>
          <cell r="L2598"/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/>
          <cell r="L2599"/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/>
          <cell r="L2600"/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/>
          <cell r="L2601"/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/>
          <cell r="L2602"/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/>
          <cell r="L2603"/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/>
          <cell r="L2604"/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/>
          <cell r="L2605"/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/>
          <cell r="L2606"/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/>
          <cell r="L2607"/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/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/>
          <cell r="L2608"/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/>
          <cell r="L2609"/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/>
          <cell r="L2610"/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/>
          <cell r="L2611"/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/>
          <cell r="L2612"/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/>
          <cell r="L2613"/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/>
          <cell r="L2614"/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/>
          <cell r="L2615"/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/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/>
          <cell r="L2616"/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/>
          <cell r="L2617"/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/>
          <cell r="L2618"/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/>
          <cell r="L2619"/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/>
          <cell r="L2620"/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/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/>
          <cell r="L2621"/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/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/>
          <cell r="L2622"/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/>
          <cell r="L2623"/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/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/>
          <cell r="L2624"/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/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/>
          <cell r="L2625"/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/>
          <cell r="L2626"/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/>
          <cell r="L2627"/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/>
          <cell r="L2628"/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/>
          <cell r="L2629"/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/>
          <cell r="L2630"/>
          <cell r="M2630" t="str">
            <v>0 / 0</v>
          </cell>
          <cell r="N2630" t="str">
            <v>кн 2</v>
          </cell>
        </row>
        <row r="2631">
          <cell r="A2631"/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/>
          <cell r="G2631"/>
          <cell r="H2631"/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/>
          <cell r="L2631"/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/>
          <cell r="L2632"/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/>
          <cell r="L2633"/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/>
          <cell r="L2634"/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/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/>
          <cell r="L2636"/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/>
          <cell r="L2637"/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/>
          <cell r="L2638"/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/>
          <cell r="L2639"/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/>
          <cell r="L2640"/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/>
          <cell r="L2641"/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/>
          <cell r="L2642"/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/>
          <cell r="L2643"/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/>
          <cell r="L2644"/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/>
          <cell r="L2645"/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/>
          <cell r="L2646"/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/>
          <cell r="L2647"/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/>
          <cell r="L2648"/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/>
          <cell r="L2649"/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/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/>
          <cell r="G2650"/>
          <cell r="H2650"/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/>
          <cell r="L2650"/>
          <cell r="M2650" t="str">
            <v>0 / 0</v>
          </cell>
          <cell r="N2650">
            <v>0</v>
          </cell>
        </row>
        <row r="2651">
          <cell r="A2651"/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/>
          <cell r="G2651"/>
          <cell r="H2651"/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/>
          <cell r="L2651"/>
          <cell r="M2651" t="str">
            <v>0 / 0</v>
          </cell>
          <cell r="N2651">
            <v>0</v>
          </cell>
        </row>
        <row r="2652">
          <cell r="A2652"/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/>
          <cell r="G2652"/>
          <cell r="H2652"/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/>
          <cell r="L2652"/>
          <cell r="M2652" t="str">
            <v>0 / 0</v>
          </cell>
          <cell r="N2652">
            <v>0</v>
          </cell>
        </row>
        <row r="2653">
          <cell r="A2653"/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/>
          <cell r="G2653"/>
          <cell r="H2653"/>
          <cell r="I2653" t="str">
            <v>г. Термез, ул. Зерновая, 1</v>
          </cell>
          <cell r="J2653" t="str">
            <v>Zagotzerno (CS2648)</v>
          </cell>
          <cell r="K2653"/>
          <cell r="L2653"/>
          <cell r="M2653" t="str">
            <v>0 / 0</v>
          </cell>
          <cell r="N2653">
            <v>0</v>
          </cell>
        </row>
        <row r="2654">
          <cell r="A2654"/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/>
          <cell r="G2654"/>
          <cell r="H2654"/>
          <cell r="I2654" t="str">
            <v>Термезский р-н, ш/х Дустлик, м-ля Мангузар</v>
          </cell>
          <cell r="J2654" t="str">
            <v>Manguzar (CS2617)</v>
          </cell>
          <cell r="K2654"/>
          <cell r="L2654"/>
          <cell r="M2654" t="str">
            <v>0 / 0</v>
          </cell>
          <cell r="N2654">
            <v>0</v>
          </cell>
        </row>
        <row r="2655">
          <cell r="A2655"/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/>
          <cell r="G2655"/>
          <cell r="H2655"/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/>
          <cell r="L2655"/>
          <cell r="M2655" t="str">
            <v>0 / 0</v>
          </cell>
          <cell r="N2655">
            <v>0</v>
          </cell>
        </row>
        <row r="2656">
          <cell r="A2656"/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/>
          <cell r="G2656"/>
          <cell r="H2656"/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/>
          <cell r="L2656"/>
          <cell r="M2656" t="str">
            <v>0 / 0</v>
          </cell>
          <cell r="N2656">
            <v>0</v>
          </cell>
        </row>
        <row r="2657">
          <cell r="A2657"/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/>
          <cell r="G2657"/>
          <cell r="H2657"/>
          <cell r="I2657" t="str">
            <v xml:space="preserve">Термезский р-н, п. Учкизил </v>
          </cell>
          <cell r="J2657" t="str">
            <v>Uchkizil MTP (CS1809)</v>
          </cell>
          <cell r="K2657"/>
          <cell r="L2657"/>
          <cell r="M2657" t="str">
            <v>0 / 0</v>
          </cell>
          <cell r="N2657">
            <v>0</v>
          </cell>
        </row>
        <row r="2658">
          <cell r="A2658"/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/>
          <cell r="G2658"/>
          <cell r="H2658"/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/>
          <cell r="L2658"/>
          <cell r="M2658" t="str">
            <v>0 / 0</v>
          </cell>
          <cell r="N2658">
            <v>0</v>
          </cell>
        </row>
        <row r="2659">
          <cell r="A2659"/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/>
          <cell r="G2659"/>
          <cell r="H2659"/>
          <cell r="I2659" t="str">
            <v>г. Шерабад, ул.Мустаккилик-41, ПМК Шерабад</v>
          </cell>
          <cell r="J2659" t="str">
            <v>Sherabad bazar (CS1828)</v>
          </cell>
          <cell r="K2659"/>
          <cell r="L2659"/>
          <cell r="M2659" t="str">
            <v>0 / 0</v>
          </cell>
          <cell r="N2659">
            <v>0</v>
          </cell>
        </row>
        <row r="2660">
          <cell r="A2660"/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/>
          <cell r="G2660"/>
          <cell r="H2660"/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/>
          <cell r="L2660"/>
          <cell r="M2660" t="str">
            <v>0 / 0</v>
          </cell>
          <cell r="N2660">
            <v>0</v>
          </cell>
        </row>
        <row r="2661">
          <cell r="A2661"/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/>
          <cell r="G2661"/>
          <cell r="H2661"/>
          <cell r="I2661" t="str">
            <v>Сур. обл.  г.Денау, ул.Мустакиллик,54</v>
          </cell>
          <cell r="J2661" t="str">
            <v>Denau (CS0404)</v>
          </cell>
          <cell r="K2661"/>
          <cell r="L2661"/>
          <cell r="M2661" t="str">
            <v>0 / 0</v>
          </cell>
          <cell r="N2661">
            <v>0</v>
          </cell>
        </row>
        <row r="2662">
          <cell r="A2662"/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/>
          <cell r="G2662"/>
          <cell r="H2662"/>
          <cell r="I2662" t="str">
            <v xml:space="preserve">г. Термез, ул.Ат-Термезий, д. 28, Дом связи </v>
          </cell>
          <cell r="J2662" t="str">
            <v>AMTS (CS0402)</v>
          </cell>
          <cell r="K2662"/>
          <cell r="L2662"/>
          <cell r="M2662" t="str">
            <v>0 / 0</v>
          </cell>
          <cell r="N2662">
            <v>0</v>
          </cell>
        </row>
        <row r="2663">
          <cell r="A2663"/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/>
          <cell r="G2663"/>
          <cell r="H2663"/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/>
          <cell r="L2663"/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/>
          <cell r="L2664"/>
          <cell r="M2664" t="str">
            <v>0 / 0</v>
          </cell>
          <cell r="N2664">
            <v>0</v>
          </cell>
        </row>
        <row r="2665">
          <cell r="A2665"/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/>
          <cell r="G2665"/>
          <cell r="H2665"/>
          <cell r="I2665" t="str">
            <v>Джаркурганский р-н, КФЙ Минор, м-ля А.Новоий</v>
          </cell>
          <cell r="J2665" t="str">
            <v>Jarkurgan Minor (CS1871)</v>
          </cell>
          <cell r="K2665"/>
          <cell r="L2665"/>
          <cell r="M2665" t="str">
            <v>0 / 0</v>
          </cell>
          <cell r="N2665">
            <v>0</v>
          </cell>
        </row>
        <row r="2666">
          <cell r="A2666"/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/>
          <cell r="G2666"/>
          <cell r="H2666"/>
          <cell r="I2666" t="str">
            <v>г.Термез, ул.Ибн Сино, д.12а</v>
          </cell>
          <cell r="J2666" t="str">
            <v>Magazin (CS0496)</v>
          </cell>
          <cell r="K2666"/>
          <cell r="L2666"/>
          <cell r="M2666" t="str">
            <v>0 / 0</v>
          </cell>
          <cell r="N2666">
            <v>0</v>
          </cell>
        </row>
        <row r="2667">
          <cell r="A2667"/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/>
          <cell r="G2667"/>
          <cell r="H2667"/>
          <cell r="I2667" t="str">
            <v>Денауский р-н, Собир Рахимов СФУ, м-ля Оклар</v>
          </cell>
          <cell r="J2667" t="str">
            <v>Oklar (CS1849)</v>
          </cell>
          <cell r="K2667"/>
          <cell r="L2667"/>
          <cell r="M2667" t="str">
            <v>0 / 0</v>
          </cell>
          <cell r="N2667">
            <v>0</v>
          </cell>
        </row>
        <row r="2668">
          <cell r="A2668"/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/>
          <cell r="G2668"/>
          <cell r="H2668"/>
          <cell r="I2668" t="str">
            <v>Джаркурганский р-н, Сурхан СФУ, пос. Водазабор</v>
          </cell>
          <cell r="J2668" t="str">
            <v>Surhan suv (CS1817)</v>
          </cell>
          <cell r="K2668"/>
          <cell r="L2668"/>
          <cell r="M2668" t="str">
            <v>0 / 0</v>
          </cell>
          <cell r="N2668">
            <v>0</v>
          </cell>
        </row>
        <row r="2669">
          <cell r="A2669"/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/>
          <cell r="G2669"/>
          <cell r="H2669"/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/>
          <cell r="L2669"/>
          <cell r="M2669" t="str">
            <v>0 / 0</v>
          </cell>
          <cell r="N2669">
            <v>0</v>
          </cell>
        </row>
        <row r="2670">
          <cell r="A2670"/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/>
          <cell r="G2670"/>
          <cell r="H2670"/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/>
          <cell r="L2670"/>
          <cell r="M2670" t="str">
            <v>0 / 0</v>
          </cell>
          <cell r="N2670">
            <v>0</v>
          </cell>
        </row>
        <row r="2671">
          <cell r="A2671"/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/>
          <cell r="G2671"/>
          <cell r="H2671"/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/>
          <cell r="L2671"/>
          <cell r="M2671" t="str">
            <v>0 / 0</v>
          </cell>
          <cell r="N2671">
            <v>0</v>
          </cell>
        </row>
        <row r="2672">
          <cell r="A2672"/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/>
          <cell r="G2672"/>
          <cell r="H2672"/>
          <cell r="I2672" t="str">
            <v>г.Денау, ул.Ш.Рашидов , АТС Гулистан.</v>
          </cell>
          <cell r="J2672" t="str">
            <v>Denau ATS Gulistan (CS1841)</v>
          </cell>
          <cell r="K2672"/>
          <cell r="L2672"/>
          <cell r="M2672" t="str">
            <v>0 / 0</v>
          </cell>
          <cell r="N2672">
            <v>0</v>
          </cell>
        </row>
        <row r="2673">
          <cell r="A2673"/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/>
          <cell r="G2673"/>
          <cell r="H2673"/>
          <cell r="I2673" t="str">
            <v>г. Денау, ул. Туркистон, 32</v>
          </cell>
          <cell r="J2673" t="str">
            <v>Avtokolonna 2516 (CS1837)</v>
          </cell>
          <cell r="K2673"/>
          <cell r="L2673"/>
          <cell r="M2673" t="str">
            <v>0 / 0</v>
          </cell>
          <cell r="N2673">
            <v>0</v>
          </cell>
        </row>
        <row r="2674">
          <cell r="A2674"/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/>
          <cell r="G2674"/>
          <cell r="H2674"/>
          <cell r="I2674" t="str">
            <v>г. Шурчи, ул. Мустакиллик, РУС</v>
          </cell>
          <cell r="J2674" t="str">
            <v>Shurchi (CS0406)</v>
          </cell>
          <cell r="K2674"/>
          <cell r="L2674"/>
          <cell r="M2674" t="str">
            <v>0 / 0</v>
          </cell>
          <cell r="N2674">
            <v>0</v>
          </cell>
        </row>
        <row r="2675">
          <cell r="A2675"/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/>
          <cell r="G2675"/>
          <cell r="H2675"/>
          <cell r="I2675" t="str">
            <v>г. Термез, ул. Р. Тагора, рядом школа №7</v>
          </cell>
          <cell r="J2675" t="str">
            <v>Port (CS1805)</v>
          </cell>
          <cell r="K2675"/>
          <cell r="L2675"/>
          <cell r="M2675" t="str">
            <v>0 / 0</v>
          </cell>
          <cell r="N2675">
            <v>0</v>
          </cell>
        </row>
        <row r="2676">
          <cell r="A2676"/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/>
          <cell r="G2676"/>
          <cell r="H2676"/>
          <cell r="I2676" t="str">
            <v>г. Денау, ул. Дехлави, Хидиралибек ХК</v>
          </cell>
          <cell r="J2676" t="str">
            <v>Hidiralibek (CS1815)</v>
          </cell>
          <cell r="K2676"/>
          <cell r="L2676"/>
          <cell r="M2676" t="str">
            <v>0 / 0</v>
          </cell>
          <cell r="N2676">
            <v>0</v>
          </cell>
        </row>
        <row r="2677">
          <cell r="A2677"/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/>
          <cell r="G2677"/>
          <cell r="H2677"/>
          <cell r="I2677" t="str">
            <v>Джаркурганский р-н ,п. Хаудак, РТС</v>
          </cell>
          <cell r="J2677" t="str">
            <v>Jarkurgan (CS0401)</v>
          </cell>
          <cell r="K2677"/>
          <cell r="L2677"/>
          <cell r="M2677" t="str">
            <v>0 / 0</v>
          </cell>
          <cell r="N2677">
            <v>0</v>
          </cell>
        </row>
        <row r="2678">
          <cell r="A2678"/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/>
          <cell r="G2678"/>
          <cell r="H2678"/>
          <cell r="I2678" t="str">
            <v>г. Термез, ул. Мукимий, д. 17, АТС-6</v>
          </cell>
          <cell r="J2678" t="str">
            <v>Termez ATS-6 (CS0403)</v>
          </cell>
          <cell r="K2678"/>
          <cell r="L2678"/>
          <cell r="M2678" t="str">
            <v>0 / 0</v>
          </cell>
          <cell r="N2678">
            <v>0</v>
          </cell>
        </row>
        <row r="2679">
          <cell r="A2679"/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/>
          <cell r="G2679"/>
          <cell r="H2679"/>
          <cell r="I2679" t="str">
            <v>г. Шерабад, ул. Мустакиллик, РУС</v>
          </cell>
          <cell r="J2679" t="str">
            <v>Sherabad (CS0405)</v>
          </cell>
          <cell r="K2679"/>
          <cell r="L2679"/>
          <cell r="M2679" t="str">
            <v>0 / 0</v>
          </cell>
          <cell r="N2679">
            <v>0</v>
          </cell>
        </row>
        <row r="2680">
          <cell r="A2680"/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/>
          <cell r="G2680"/>
          <cell r="H2680"/>
          <cell r="I2680" t="str">
            <v>г.Термез, ул.Ф.Ходжаева, 30</v>
          </cell>
          <cell r="J2680" t="str">
            <v>Matbuot Uyi (CS0407)</v>
          </cell>
          <cell r="K2680"/>
          <cell r="L2680"/>
          <cell r="M2680" t="str">
            <v>0 / 0</v>
          </cell>
          <cell r="N2680">
            <v>0</v>
          </cell>
        </row>
        <row r="2681">
          <cell r="A2681"/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/>
          <cell r="G2681"/>
          <cell r="H2681"/>
          <cell r="I2681" t="str">
            <v>г. Кумкурган, Узбекистан Шох кучаси, д.1, РУС</v>
          </cell>
          <cell r="J2681" t="str">
            <v>Kumkurgan (CS0408)</v>
          </cell>
          <cell r="K2681"/>
          <cell r="L2681"/>
          <cell r="M2681" t="str">
            <v>0 / 0</v>
          </cell>
          <cell r="N2681">
            <v>0</v>
          </cell>
        </row>
        <row r="2682">
          <cell r="A2682"/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/>
          <cell r="G2682"/>
          <cell r="H2682"/>
          <cell r="I2682" t="str">
            <v>Термезский р-н, п Каптархона,уУчкизил РТПЦ</v>
          </cell>
          <cell r="J2682" t="str">
            <v>Uchkizil (CS0410)</v>
          </cell>
          <cell r="K2682"/>
          <cell r="L2682"/>
          <cell r="M2682" t="str">
            <v>0 / 0</v>
          </cell>
          <cell r="N2682">
            <v>0</v>
          </cell>
        </row>
        <row r="2683">
          <cell r="A2683"/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/>
          <cell r="G2683"/>
          <cell r="H2683"/>
          <cell r="I2683" t="str">
            <v>г. Джаркурган, ул. Узбекистанская,  РУС</v>
          </cell>
          <cell r="J2683" t="str">
            <v>Jarkurgan RUS (CS0411)</v>
          </cell>
          <cell r="K2683"/>
          <cell r="L2683"/>
          <cell r="M2683" t="str">
            <v>0 / 0</v>
          </cell>
          <cell r="N2683">
            <v>0</v>
          </cell>
        </row>
        <row r="2684">
          <cell r="A2684"/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/>
          <cell r="G2684"/>
          <cell r="H2684"/>
          <cell r="I2684" t="str">
            <v>г.Термез, ул.А.Икрамова, 284</v>
          </cell>
          <cell r="J2684" t="str">
            <v>Kollej (CS0412)</v>
          </cell>
          <cell r="K2684"/>
          <cell r="L2684"/>
          <cell r="M2684" t="str">
            <v>0 / 0</v>
          </cell>
          <cell r="N2684">
            <v>0</v>
          </cell>
        </row>
        <row r="2685">
          <cell r="A2685"/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/>
          <cell r="G2685"/>
          <cell r="H2685"/>
          <cell r="I2685" t="str">
            <v>Термезский р-н, ш/х Янгиарык, бр.№11</v>
          </cell>
          <cell r="J2685" t="str">
            <v>Yangiarik (CS0413)</v>
          </cell>
          <cell r="K2685"/>
          <cell r="L2685"/>
          <cell r="M2685" t="str">
            <v>0 / 0</v>
          </cell>
          <cell r="N2685">
            <v>0</v>
          </cell>
        </row>
        <row r="2686">
          <cell r="A2686"/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/>
          <cell r="G2686"/>
          <cell r="H2686"/>
          <cell r="I2686" t="str">
            <v>г. Ангор, ул. Термезий, РУС</v>
          </cell>
          <cell r="J2686" t="str">
            <v>Angor (CS0415)</v>
          </cell>
          <cell r="K2686"/>
          <cell r="L2686"/>
          <cell r="M2686" t="str">
            <v>0 / 0</v>
          </cell>
          <cell r="N2686">
            <v>0</v>
          </cell>
        </row>
        <row r="2687">
          <cell r="A2687"/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/>
          <cell r="G2687"/>
          <cell r="H2687"/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/>
          <cell r="L2687"/>
          <cell r="M2687" t="str">
            <v>0 / 0</v>
          </cell>
          <cell r="N2687">
            <v>0</v>
          </cell>
        </row>
        <row r="2688">
          <cell r="A2688"/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/>
          <cell r="G2688"/>
          <cell r="H2688"/>
          <cell r="I2688" t="str">
            <v xml:space="preserve"> Кизирикский р-н, пос. Ойбек, РУС</v>
          </cell>
          <cell r="J2688" t="str">
            <v>Bandihan (CS0417)</v>
          </cell>
          <cell r="K2688"/>
          <cell r="L2688"/>
          <cell r="M2688" t="str">
            <v>0 / 0</v>
          </cell>
          <cell r="N2688">
            <v>0</v>
          </cell>
        </row>
        <row r="2689">
          <cell r="A2689"/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/>
          <cell r="G2689"/>
          <cell r="H2689"/>
          <cell r="I2689" t="str">
            <v>Олтинсайский р-н, п. Карлук, ул. Мустакиллик, 7</v>
          </cell>
          <cell r="J2689" t="str">
            <v>Oltinsay RUS (CS0418)</v>
          </cell>
          <cell r="K2689"/>
          <cell r="L2689"/>
          <cell r="M2689" t="str">
            <v>0 / 0</v>
          </cell>
          <cell r="N2689">
            <v>0</v>
          </cell>
        </row>
        <row r="2690">
          <cell r="A2690"/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/>
          <cell r="G2690"/>
          <cell r="H2690"/>
          <cell r="I2690" t="str">
            <v>р/ц Узун, ул.Узбекистанская,РУС</v>
          </cell>
          <cell r="J2690" t="str">
            <v>Uzun (CS0490)</v>
          </cell>
          <cell r="K2690"/>
          <cell r="L2690"/>
          <cell r="M2690" t="str">
            <v>0 / 0</v>
          </cell>
          <cell r="N2690">
            <v>0</v>
          </cell>
        </row>
        <row r="2691">
          <cell r="A2691"/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/>
          <cell r="G2691"/>
          <cell r="H2691"/>
          <cell r="I2691" t="str">
            <v>Байсунский р-н, м-ля Ок жар</v>
          </cell>
          <cell r="J2691" t="str">
            <v>Baysun (CS0491)</v>
          </cell>
          <cell r="K2691"/>
          <cell r="L2691"/>
          <cell r="M2691" t="str">
            <v>0 / 0</v>
          </cell>
          <cell r="N2691">
            <v>0</v>
          </cell>
        </row>
        <row r="2692">
          <cell r="A2692"/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/>
          <cell r="G2692"/>
          <cell r="H2692"/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/>
          <cell r="L2692"/>
          <cell r="M2692" t="str">
            <v>0 / 0</v>
          </cell>
          <cell r="N2692">
            <v>0</v>
          </cell>
        </row>
        <row r="2693">
          <cell r="A2693"/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/>
          <cell r="G2693"/>
          <cell r="H2693"/>
          <cell r="I2693" t="str">
            <v>г. Шаргунь, ул. А. Икрамова,50</v>
          </cell>
          <cell r="J2693" t="str">
            <v>Shargun (CS0493)</v>
          </cell>
          <cell r="K2693"/>
          <cell r="L2693"/>
          <cell r="M2693" t="str">
            <v>0 / 0</v>
          </cell>
          <cell r="N2693">
            <v>0</v>
          </cell>
        </row>
        <row r="2694">
          <cell r="A2694"/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/>
          <cell r="G2694"/>
          <cell r="H2694"/>
          <cell r="I2694" t="str">
            <v>г.Термез, ул.Ч.Сафарова, 32</v>
          </cell>
          <cell r="J2694" t="str">
            <v>Hlopzavod (CS0497)</v>
          </cell>
          <cell r="K2694"/>
          <cell r="L2694"/>
          <cell r="M2694" t="str">
            <v>0 / 0</v>
          </cell>
          <cell r="N2694">
            <v>0</v>
          </cell>
        </row>
        <row r="2695">
          <cell r="A2695"/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/>
          <cell r="G2695"/>
          <cell r="H2695"/>
          <cell r="I2695" t="str">
            <v>Денауский р-н, п. Хайробод, Хайробод пахта ОТХЖ</v>
          </cell>
          <cell r="J2695" t="str">
            <v>Hayrabad (CS0837)</v>
          </cell>
          <cell r="K2695"/>
          <cell r="L2695"/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/>
          <cell r="L2696"/>
          <cell r="M2696" t="str">
            <v>0 / 0</v>
          </cell>
          <cell r="N2696">
            <v>0</v>
          </cell>
        </row>
        <row r="2697">
          <cell r="A2697"/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/>
          <cell r="G2697"/>
          <cell r="H2697"/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/>
          <cell r="L2697"/>
          <cell r="M2697" t="str">
            <v>0 / 0</v>
          </cell>
          <cell r="N2697">
            <v>0</v>
          </cell>
        </row>
        <row r="2698">
          <cell r="A2698"/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/>
          <cell r="G2698"/>
          <cell r="H2698"/>
          <cell r="I2698" t="str">
            <v>Байсунский р-н, массив Дербент, участок Бозорсой</v>
          </cell>
          <cell r="J2698" t="str">
            <v>Derbent (CS1605)</v>
          </cell>
          <cell r="K2698"/>
          <cell r="L2698"/>
          <cell r="M2698" t="str">
            <v>0 / 0</v>
          </cell>
          <cell r="N2698">
            <v>0</v>
          </cell>
        </row>
        <row r="2699">
          <cell r="A2699"/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/>
          <cell r="G2699"/>
          <cell r="H2699"/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/>
          <cell r="L2699"/>
          <cell r="M2699" t="str">
            <v>0 / 0</v>
          </cell>
          <cell r="N2699">
            <v>0</v>
          </cell>
        </row>
        <row r="2700">
          <cell r="A2700"/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/>
          <cell r="G2700"/>
          <cell r="H2700"/>
          <cell r="I2700" t="str">
            <v>Байсунский р-н, ш/х Сайроб, участок Сайроб</v>
          </cell>
          <cell r="J2700" t="str">
            <v>Sayrob (CS1607)</v>
          </cell>
          <cell r="K2700"/>
          <cell r="L2700"/>
          <cell r="M2700" t="str">
            <v>0 / 0</v>
          </cell>
          <cell r="N2700">
            <v>0</v>
          </cell>
        </row>
        <row r="2701">
          <cell r="A2701"/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/>
          <cell r="G2701"/>
          <cell r="H2701"/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/>
          <cell r="L2701"/>
          <cell r="M2701" t="str">
            <v>0 / 0</v>
          </cell>
          <cell r="N2701">
            <v>0</v>
          </cell>
        </row>
        <row r="2702">
          <cell r="A2702"/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/>
          <cell r="G2702"/>
          <cell r="H2702"/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/>
          <cell r="L2702"/>
          <cell r="M2702" t="str">
            <v>0 / 0</v>
          </cell>
          <cell r="N2702">
            <v>0</v>
          </cell>
        </row>
        <row r="2703">
          <cell r="A2703"/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/>
          <cell r="G2703"/>
          <cell r="H2703"/>
          <cell r="I2703" t="str">
            <v>Джаркурганский р-н, курган Какайды, м-ля Бобур</v>
          </cell>
          <cell r="J2703" t="str">
            <v>Kokaydi centr (CS1813)</v>
          </cell>
          <cell r="K2703"/>
          <cell r="L2703"/>
          <cell r="M2703" t="str">
            <v>0 / 0</v>
          </cell>
          <cell r="N2703">
            <v>0</v>
          </cell>
        </row>
        <row r="2704">
          <cell r="A2704"/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/>
          <cell r="G2704"/>
          <cell r="H2704"/>
          <cell r="I2704" t="str">
            <v xml:space="preserve">Кумкурганский р-н, махалла Арпапоя </v>
          </cell>
          <cell r="J2704" t="str">
            <v>Arpapoya (CS1822)</v>
          </cell>
          <cell r="K2704"/>
          <cell r="L2704"/>
          <cell r="M2704" t="str">
            <v>0 / 0</v>
          </cell>
          <cell r="N2704">
            <v>0</v>
          </cell>
        </row>
        <row r="2705">
          <cell r="A2705"/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/>
          <cell r="G2705"/>
          <cell r="H2705"/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/>
          <cell r="L2705"/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/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/>
          <cell r="L2706"/>
          <cell r="M2706" t="str">
            <v>№1632/2023 от 07.07.2023 / КЖ КМ ОПЗ</v>
          </cell>
          <cell r="N2706" t="str">
            <v>КЖ кн2</v>
          </cell>
        </row>
        <row r="2707">
          <cell r="A2707"/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/>
          <cell r="G2707"/>
          <cell r="H2707"/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/>
          <cell r="L2707"/>
          <cell r="M2707" t="str">
            <v>0 / 0</v>
          </cell>
          <cell r="N2707">
            <v>0</v>
          </cell>
        </row>
        <row r="2708">
          <cell r="A2708"/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/>
          <cell r="G2708"/>
          <cell r="H2708"/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/>
          <cell r="L2708"/>
          <cell r="M2708" t="str">
            <v>0 / 0</v>
          </cell>
          <cell r="N2708">
            <v>0</v>
          </cell>
        </row>
        <row r="2709">
          <cell r="A2709"/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/>
          <cell r="G2709"/>
          <cell r="H2709"/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/>
          <cell r="L2709"/>
          <cell r="M2709" t="str">
            <v>0 / 0</v>
          </cell>
          <cell r="N2709">
            <v>0</v>
          </cell>
        </row>
        <row r="2710">
          <cell r="A2710"/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/>
          <cell r="G2710"/>
          <cell r="H2710"/>
          <cell r="I2710" t="str">
            <v>г. Термез, ул. Увайсий, д. 28</v>
          </cell>
          <cell r="J2710" t="str">
            <v>Termez Ech-5 (CS1869)</v>
          </cell>
          <cell r="K2710"/>
          <cell r="L2710"/>
          <cell r="M2710" t="str">
            <v>0 / 0</v>
          </cell>
          <cell r="N2710">
            <v>0</v>
          </cell>
        </row>
        <row r="2711">
          <cell r="A2711"/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/>
          <cell r="G2711"/>
          <cell r="H2711"/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/>
          <cell r="L2711"/>
          <cell r="M2711" t="str">
            <v>0 / 0</v>
          </cell>
          <cell r="N2711">
            <v>0</v>
          </cell>
        </row>
        <row r="2712">
          <cell r="A2712"/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/>
          <cell r="G2712"/>
          <cell r="H2712"/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/>
          <cell r="L2712"/>
          <cell r="M2712" t="str">
            <v>0 / 0</v>
          </cell>
          <cell r="N2712">
            <v>0</v>
          </cell>
        </row>
        <row r="2713">
          <cell r="A2713"/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/>
          <cell r="G2713"/>
          <cell r="H2713"/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/>
          <cell r="L2713"/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/>
          <cell r="H2714"/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/>
          <cell r="L2714"/>
          <cell r="M2714" t="str">
            <v>№1633/2023 от 07.07.2023 / КЖ КМ ОПЗ</v>
          </cell>
          <cell r="N2714" t="str">
            <v>КЖ кн2</v>
          </cell>
        </row>
        <row r="2715">
          <cell r="A2715"/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/>
          <cell r="G2715"/>
          <cell r="H2715"/>
          <cell r="I2715" t="str">
            <v>Музрабадский р-н, КФЙ Ободон,  к-к Таллошкон</v>
          </cell>
          <cell r="J2715" t="str">
            <v>Tallashkan (CS1889)</v>
          </cell>
          <cell r="K2715"/>
          <cell r="L2715"/>
          <cell r="M2715" t="str">
            <v>0 / 0</v>
          </cell>
          <cell r="N2715">
            <v>0</v>
          </cell>
        </row>
        <row r="2716">
          <cell r="A2716"/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/>
          <cell r="G2716"/>
          <cell r="H2716"/>
          <cell r="I2716" t="str">
            <v>г. Денау, ул. Останкулов,132</v>
          </cell>
          <cell r="J2716" t="str">
            <v>Dune (CS2600)</v>
          </cell>
          <cell r="K2716"/>
          <cell r="L2716"/>
          <cell r="M2716" t="str">
            <v>0 / 0</v>
          </cell>
          <cell r="N2716">
            <v>0</v>
          </cell>
        </row>
        <row r="2717">
          <cell r="A2717"/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/>
          <cell r="G2717"/>
          <cell r="H2717"/>
          <cell r="I2717" t="str">
            <v>п. Корсакли, корхона Сурхон Чигит</v>
          </cell>
          <cell r="J2717" t="str">
            <v>Surhan Chigit (CS2604)</v>
          </cell>
          <cell r="K2717"/>
          <cell r="L2717"/>
          <cell r="M2717" t="str">
            <v>0 / 0</v>
          </cell>
          <cell r="N2717">
            <v>0</v>
          </cell>
        </row>
        <row r="2718">
          <cell r="A2718"/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/>
          <cell r="G2718"/>
          <cell r="H2718"/>
          <cell r="I2718" t="str">
            <v>п. Кокайды, БПО</v>
          </cell>
          <cell r="J2718" t="str">
            <v>Kokaydi (CS2605)</v>
          </cell>
          <cell r="K2718"/>
          <cell r="L2718"/>
          <cell r="M2718" t="str">
            <v>0 / 0</v>
          </cell>
          <cell r="N2718">
            <v>0</v>
          </cell>
        </row>
        <row r="2719">
          <cell r="A2719"/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/>
          <cell r="G2719"/>
          <cell r="H2719"/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/>
          <cell r="L2719"/>
          <cell r="M2719" t="str">
            <v>0 / 0</v>
          </cell>
          <cell r="N2719">
            <v>0</v>
          </cell>
        </row>
        <row r="2720">
          <cell r="A2720"/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/>
          <cell r="G2720"/>
          <cell r="H2720"/>
          <cell r="I2720" t="str">
            <v>м-ля Гагарин, школа №23</v>
          </cell>
          <cell r="J2720" t="str">
            <v>Gagarin (CS2607)</v>
          </cell>
          <cell r="K2720"/>
          <cell r="L2720"/>
          <cell r="M2720" t="str">
            <v>0 / 0</v>
          </cell>
          <cell r="N2720">
            <v>0</v>
          </cell>
        </row>
        <row r="2721">
          <cell r="A2721"/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/>
          <cell r="G2721"/>
          <cell r="H2721"/>
          <cell r="I2721" t="str">
            <v>Шурчинский р-н, ж/х Сайхон, м-ля К. Йулдошев</v>
          </cell>
          <cell r="J2721" t="str">
            <v>Elbayan (CS2608)</v>
          </cell>
          <cell r="K2721"/>
          <cell r="L2721"/>
          <cell r="M2721" t="str">
            <v>0 / 0</v>
          </cell>
          <cell r="N2721">
            <v>0</v>
          </cell>
        </row>
        <row r="2722">
          <cell r="A2722"/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/>
          <cell r="G2722"/>
          <cell r="H2722"/>
          <cell r="I2722" t="str">
            <v>п. Омонхона, ООО Омонхона мукаддас булоги</v>
          </cell>
          <cell r="J2722" t="str">
            <v>Omonhona (CS2610)</v>
          </cell>
          <cell r="K2722"/>
          <cell r="L2722"/>
          <cell r="M2722" t="str">
            <v>0 / 0</v>
          </cell>
          <cell r="N2722">
            <v>0</v>
          </cell>
        </row>
        <row r="2723">
          <cell r="A2723"/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/>
          <cell r="G2723"/>
          <cell r="H2723"/>
          <cell r="I2723" t="str">
            <v>г. Денау, ул. Наби Рахимов,23</v>
          </cell>
          <cell r="J2723" t="str">
            <v>Irrigatsiya (CS2613)</v>
          </cell>
          <cell r="K2723"/>
          <cell r="L2723"/>
          <cell r="M2723" t="str">
            <v>0 / 0</v>
          </cell>
          <cell r="N2723">
            <v>0</v>
          </cell>
        </row>
        <row r="2724">
          <cell r="A2724"/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/>
          <cell r="G2724"/>
          <cell r="H2724"/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/>
          <cell r="L2724"/>
          <cell r="M2724" t="str">
            <v>0 / 0</v>
          </cell>
          <cell r="N2724">
            <v>0</v>
          </cell>
        </row>
        <row r="2725">
          <cell r="A2725"/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/>
          <cell r="G2725"/>
          <cell r="H2725"/>
          <cell r="I2725" t="str">
            <v>г. Термез, ул. М. Кашкарий, 2</v>
          </cell>
          <cell r="J2725" t="str">
            <v>Matlubotsavdo (CS2621)</v>
          </cell>
          <cell r="K2725"/>
          <cell r="L2725"/>
          <cell r="M2725" t="str">
            <v>0 / 0</v>
          </cell>
          <cell r="N2725">
            <v>0</v>
          </cell>
        </row>
        <row r="2726">
          <cell r="A2726"/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/>
          <cell r="G2726"/>
          <cell r="H2726"/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/>
          <cell r="L2726"/>
          <cell r="M2726" t="str">
            <v>0 / 0</v>
          </cell>
          <cell r="N2726">
            <v>0</v>
          </cell>
        </row>
        <row r="2727">
          <cell r="A2727"/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/>
          <cell r="G2727"/>
          <cell r="H2727"/>
          <cell r="I2727" t="str">
            <v>Музрабадский р-н, с/с Бешкутон, м-ля Мустакиллик</v>
          </cell>
          <cell r="J2727" t="str">
            <v>Yangiabad (CS2627)</v>
          </cell>
          <cell r="K2727"/>
          <cell r="L2727"/>
          <cell r="M2727" t="str">
            <v>0 / 0</v>
          </cell>
          <cell r="N2727">
            <v>0</v>
          </cell>
        </row>
        <row r="2728">
          <cell r="A2728"/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/>
          <cell r="G2728"/>
          <cell r="H2728"/>
          <cell r="I2728" t="str">
            <v>Денауский р-н, крепость Юрчи, Денауский МТП АЖ</v>
          </cell>
          <cell r="J2728" t="str">
            <v>Yurchi (CS2629)</v>
          </cell>
          <cell r="K2728"/>
          <cell r="L2728"/>
          <cell r="M2728" t="str">
            <v>0 / 0</v>
          </cell>
          <cell r="N2728">
            <v>0</v>
          </cell>
        </row>
        <row r="2729">
          <cell r="A2729"/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/>
          <cell r="G2729"/>
          <cell r="H2729"/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/>
          <cell r="L2729"/>
          <cell r="M2729" t="str">
            <v>0 / 0</v>
          </cell>
          <cell r="N2729">
            <v>0</v>
          </cell>
        </row>
        <row r="2730">
          <cell r="A2730"/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/>
          <cell r="G2730"/>
          <cell r="H2730"/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/>
          <cell r="L2730"/>
          <cell r="M2730" t="str">
            <v>0 / 0</v>
          </cell>
          <cell r="N2730">
            <v>0</v>
          </cell>
        </row>
        <row r="2731">
          <cell r="A2731"/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/>
          <cell r="G2731"/>
          <cell r="H2731"/>
          <cell r="I2731" t="str">
            <v>Кызырыкский р-н, Янги Хает КФЙ, м-ля Шредер</v>
          </cell>
          <cell r="J2731" t="str">
            <v>Shreder (CS2635)</v>
          </cell>
          <cell r="K2731"/>
          <cell r="L2731"/>
          <cell r="M2731" t="str">
            <v>0 / 0</v>
          </cell>
          <cell r="N2731">
            <v>0</v>
          </cell>
        </row>
        <row r="2732">
          <cell r="A2732"/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/>
          <cell r="G2732"/>
          <cell r="H2732"/>
          <cell r="I2732" t="str">
            <v>г. Байсун, ул. Пиров, 16, РУС</v>
          </cell>
          <cell r="J2732" t="str">
            <v>Baysun RUS (CS2637)</v>
          </cell>
          <cell r="K2732"/>
          <cell r="L2732"/>
          <cell r="M2732" t="str">
            <v>0 / 0</v>
          </cell>
          <cell r="N2732">
            <v>0</v>
          </cell>
        </row>
        <row r="2733">
          <cell r="A2733"/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/>
          <cell r="G2733"/>
          <cell r="H2733"/>
          <cell r="I2733" t="str">
            <v>Шурчинский р-н, ул. А. Темура, 32</v>
          </cell>
          <cell r="J2733" t="str">
            <v>Avtokolonna 2530 (CS2639)</v>
          </cell>
          <cell r="K2733"/>
          <cell r="L2733"/>
          <cell r="M2733" t="str">
            <v>0 / 0</v>
          </cell>
          <cell r="N2733">
            <v>0</v>
          </cell>
        </row>
        <row r="2734">
          <cell r="A2734"/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/>
          <cell r="G2734"/>
          <cell r="H2734"/>
          <cell r="I2734" t="str">
            <v>г. Денау, ул. Ш. Рашидова, 356</v>
          </cell>
          <cell r="J2734" t="str">
            <v>Injenerstroy (CS2644)</v>
          </cell>
          <cell r="K2734"/>
          <cell r="L2734"/>
          <cell r="M2734" t="str">
            <v>0 / 0</v>
          </cell>
          <cell r="N2734">
            <v>0</v>
          </cell>
        </row>
        <row r="2735">
          <cell r="A2735"/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/>
          <cell r="G2735"/>
          <cell r="H2735"/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/>
          <cell r="L2735"/>
          <cell r="M2735" t="str">
            <v>0 / 0</v>
          </cell>
          <cell r="N2735">
            <v>0</v>
          </cell>
        </row>
        <row r="2736">
          <cell r="A2736"/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/>
          <cell r="G2736"/>
          <cell r="H2736"/>
          <cell r="I2736" t="str">
            <v>Узунский р-н, СФУ Омонов,м-ля Карашик, КВП Омонов</v>
          </cell>
          <cell r="J2736" t="str">
            <v>Karashik (CS2649)</v>
          </cell>
          <cell r="K2736"/>
          <cell r="L2736"/>
          <cell r="M2736" t="str">
            <v>0 / 0</v>
          </cell>
          <cell r="N2736">
            <v>0</v>
          </cell>
        </row>
        <row r="2737">
          <cell r="A2737"/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/>
          <cell r="G2737"/>
          <cell r="H2737"/>
          <cell r="I2737" t="str">
            <v>Сариасинский р-н, ул.М.Улугбека, 110</v>
          </cell>
          <cell r="J2737" t="str">
            <v>Sariasiya (CS0409)</v>
          </cell>
          <cell r="K2737"/>
          <cell r="L2737"/>
          <cell r="M2737" t="str">
            <v>0 / 0</v>
          </cell>
          <cell r="N2737">
            <v>0</v>
          </cell>
        </row>
        <row r="2738">
          <cell r="A2738"/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/>
          <cell r="G2738"/>
          <cell r="H2738"/>
          <cell r="I2738" t="str">
            <v xml:space="preserve">Сур.обл р-ц  Музрабад ул.А.Темура. 3    </v>
          </cell>
          <cell r="J2738" t="str">
            <v>Muzrabad (CS0414)</v>
          </cell>
          <cell r="K2738"/>
          <cell r="L2738"/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/>
          <cell r="G2739"/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/>
          <cell r="L2739"/>
          <cell r="M2739" t="str">
            <v>0 / 0</v>
          </cell>
          <cell r="N2739">
            <v>0</v>
          </cell>
        </row>
        <row r="2740">
          <cell r="A2740"/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/>
          <cell r="G2740"/>
          <cell r="H2740"/>
          <cell r="I2740" t="str">
            <v>г.Термез, ул.Соатова, 5</v>
          </cell>
          <cell r="J2740" t="str">
            <v>Fidokor (CS0830)</v>
          </cell>
          <cell r="K2740"/>
          <cell r="L2740"/>
          <cell r="M2740" t="str">
            <v>0 / 0</v>
          </cell>
          <cell r="N2740">
            <v>0</v>
          </cell>
        </row>
        <row r="2741">
          <cell r="A2741"/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/>
          <cell r="G2741"/>
          <cell r="H2741"/>
          <cell r="I2741" t="str">
            <v>Сариасинский   р-н, ул. М.Улугбека,д2</v>
          </cell>
          <cell r="J2741" t="str">
            <v>Obshestvo slepih (CS1602)</v>
          </cell>
          <cell r="K2741"/>
          <cell r="L2741"/>
          <cell r="M2741" t="str">
            <v>0 / 0</v>
          </cell>
          <cell r="N2741">
            <v>0</v>
          </cell>
        </row>
        <row r="2742">
          <cell r="A2742"/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/>
          <cell r="G2742"/>
          <cell r="H2742"/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/>
          <cell r="L2742"/>
          <cell r="M2742" t="str">
            <v>0 / 0</v>
          </cell>
          <cell r="N2742">
            <v>0</v>
          </cell>
        </row>
        <row r="2743">
          <cell r="A2743"/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/>
          <cell r="G2743"/>
          <cell r="H2743"/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/>
          <cell r="L2743"/>
          <cell r="M2743" t="str">
            <v>0 / 0</v>
          </cell>
          <cell r="N2743">
            <v>0</v>
          </cell>
        </row>
        <row r="2744">
          <cell r="A2744"/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/>
          <cell r="G2744"/>
          <cell r="H2744"/>
          <cell r="I2744" t="str">
            <v>г. Термез, ул. Н. Хаиткулова, д. 26, рядом УЗГИИТИ</v>
          </cell>
          <cell r="J2744" t="str">
            <v>UzGIITI (CS1806)</v>
          </cell>
          <cell r="K2744"/>
          <cell r="L2744"/>
          <cell r="M2744" t="str">
            <v>0 / 0</v>
          </cell>
          <cell r="N2744">
            <v>0</v>
          </cell>
        </row>
        <row r="2745">
          <cell r="A2745"/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/>
          <cell r="G2745"/>
          <cell r="H2745"/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/>
          <cell r="L2745"/>
          <cell r="M2745" t="str">
            <v>0 / 0</v>
          </cell>
          <cell r="N2745">
            <v>0</v>
          </cell>
        </row>
        <row r="2746">
          <cell r="A2746"/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/>
          <cell r="G2746"/>
          <cell r="H2746"/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/>
          <cell r="L2746"/>
          <cell r="M2746" t="str">
            <v>0 / 0</v>
          </cell>
          <cell r="N2746">
            <v>0</v>
          </cell>
        </row>
        <row r="2747">
          <cell r="A2747"/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/>
          <cell r="G2747"/>
          <cell r="H2747"/>
          <cell r="I2747" t="str">
            <v>Термезский р-н,  Янгиарык СФУ.Ангор пахта АЖ</v>
          </cell>
          <cell r="J2747" t="str">
            <v>Chiyankul (CS1811)</v>
          </cell>
          <cell r="K2747"/>
          <cell r="L2747"/>
          <cell r="M2747" t="str">
            <v>0 / 0</v>
          </cell>
          <cell r="N2747">
            <v>0</v>
          </cell>
        </row>
        <row r="2748">
          <cell r="A2748"/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/>
          <cell r="G2748"/>
          <cell r="H2748"/>
          <cell r="I2748" t="str">
            <v>Алтынсайский р-н, СФУ Пахтакор, пос.Баташ</v>
          </cell>
          <cell r="J2748" t="str">
            <v>Batash (CS1812)</v>
          </cell>
          <cell r="K2748"/>
          <cell r="L2748"/>
          <cell r="M2748" t="str">
            <v>0 / 0</v>
          </cell>
          <cell r="N2748">
            <v>0</v>
          </cell>
        </row>
        <row r="2749">
          <cell r="A2749"/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/>
          <cell r="L2749"/>
          <cell r="M2749" t="str">
            <v>0 / 0</v>
          </cell>
          <cell r="N2749">
            <v>0</v>
          </cell>
        </row>
        <row r="2750">
          <cell r="A2750"/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/>
          <cell r="G2750"/>
          <cell r="H2750"/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/>
          <cell r="L2750"/>
          <cell r="M2750" t="str">
            <v>0 / 0</v>
          </cell>
          <cell r="N2750">
            <v>0</v>
          </cell>
        </row>
        <row r="2751">
          <cell r="A2751"/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/>
          <cell r="G2751"/>
          <cell r="H2751"/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/>
          <cell r="L2751"/>
          <cell r="M2751" t="str">
            <v>0 / 0</v>
          </cell>
          <cell r="N2751">
            <v>0</v>
          </cell>
        </row>
        <row r="2752">
          <cell r="A2752"/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/>
          <cell r="G2752"/>
          <cell r="H2752"/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/>
          <cell r="L2752"/>
          <cell r="M2752" t="str">
            <v>0 / 0</v>
          </cell>
          <cell r="N2752">
            <v>0</v>
          </cell>
        </row>
        <row r="2753">
          <cell r="A2753"/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/>
          <cell r="G2753"/>
          <cell r="H2753"/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/>
          <cell r="L2753"/>
          <cell r="M2753" t="str">
            <v>0 / 0</v>
          </cell>
          <cell r="N2753">
            <v>0</v>
          </cell>
        </row>
        <row r="2754">
          <cell r="A2754"/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/>
          <cell r="G2754"/>
          <cell r="H2754"/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/>
          <cell r="L2754"/>
          <cell r="M2754" t="str">
            <v>0 / 0</v>
          </cell>
          <cell r="N2754">
            <v>0</v>
          </cell>
        </row>
        <row r="2755">
          <cell r="A2755"/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/>
          <cell r="G2755"/>
          <cell r="H2755"/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/>
          <cell r="L2755"/>
          <cell r="M2755" t="str">
            <v>0 / 0</v>
          </cell>
          <cell r="N2755">
            <v>0</v>
          </cell>
        </row>
        <row r="2756">
          <cell r="A2756"/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/>
          <cell r="G2756"/>
          <cell r="H2756"/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/>
          <cell r="L2756"/>
          <cell r="M2756" t="str">
            <v>0 / 0</v>
          </cell>
          <cell r="N2756">
            <v>0</v>
          </cell>
        </row>
        <row r="2757">
          <cell r="A2757"/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/>
          <cell r="G2757"/>
          <cell r="H2757"/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/>
          <cell r="L2757"/>
          <cell r="M2757" t="str">
            <v>0 / 0</v>
          </cell>
          <cell r="N2757">
            <v>0</v>
          </cell>
        </row>
        <row r="2758">
          <cell r="A2758"/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/>
          <cell r="G2758"/>
          <cell r="H2758"/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/>
          <cell r="L2758"/>
          <cell r="M2758" t="str">
            <v>0 / 0</v>
          </cell>
          <cell r="N2758">
            <v>0</v>
          </cell>
        </row>
        <row r="2759">
          <cell r="A2759"/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/>
          <cell r="G2759"/>
          <cell r="H2759"/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/>
          <cell r="L2759"/>
          <cell r="M2759" t="str">
            <v>0 / 0</v>
          </cell>
          <cell r="N2759">
            <v>0</v>
          </cell>
        </row>
        <row r="2760">
          <cell r="A2760"/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/>
          <cell r="G2760"/>
          <cell r="H2760"/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/>
          <cell r="L2760"/>
          <cell r="M2760" t="str">
            <v>0 / 0</v>
          </cell>
          <cell r="N2760">
            <v>0</v>
          </cell>
        </row>
        <row r="2761">
          <cell r="A2761"/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/>
          <cell r="G2761"/>
          <cell r="H2761"/>
          <cell r="I2761" t="str">
            <v>г. Шурчи, ул. Мустакиллик, 135, Шурчи МТП АЖ</v>
          </cell>
          <cell r="J2761" t="str">
            <v>MTP Shurchi (CS1834)</v>
          </cell>
          <cell r="K2761"/>
          <cell r="L2761"/>
          <cell r="M2761" t="str">
            <v>0 / 0</v>
          </cell>
          <cell r="N2761">
            <v>0</v>
          </cell>
        </row>
        <row r="2762">
          <cell r="A2762"/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/>
          <cell r="G2762"/>
          <cell r="H2762"/>
          <cell r="I2762" t="str">
            <v>Шурчинский р-н, Карвон ШФЙ, махалля Элбаён</v>
          </cell>
          <cell r="J2762" t="str">
            <v>Elbayan centr (CS1835)</v>
          </cell>
          <cell r="K2762"/>
          <cell r="L2762"/>
          <cell r="M2762" t="str">
            <v>0 / 0</v>
          </cell>
          <cell r="N2762">
            <v>0</v>
          </cell>
        </row>
        <row r="2763">
          <cell r="A2763"/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/>
          <cell r="G2763"/>
          <cell r="H2763"/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/>
          <cell r="L2763"/>
          <cell r="M2763" t="str">
            <v>0 / 0</v>
          </cell>
          <cell r="N2763">
            <v>0</v>
          </cell>
        </row>
        <row r="2764">
          <cell r="A2764"/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/>
          <cell r="G2764"/>
          <cell r="H2764"/>
          <cell r="I2764" t="str">
            <v>Денауский р-н, Хазарбог СФУ, м-ля Янги Хазарбог</v>
          </cell>
          <cell r="J2764" t="str">
            <v>Hazarbag (CS1838)</v>
          </cell>
          <cell r="K2764"/>
          <cell r="L2764"/>
          <cell r="M2764" t="str">
            <v>0 / 0</v>
          </cell>
          <cell r="N2764">
            <v>0</v>
          </cell>
        </row>
        <row r="2765">
          <cell r="A2765"/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/>
          <cell r="G2765"/>
          <cell r="H2765"/>
          <cell r="I2765" t="str">
            <v>Денауский р-н, Хазарбог КФЙ, махалля Тасмасой</v>
          </cell>
          <cell r="J2765" t="str">
            <v>Galaba (CS1839)</v>
          </cell>
          <cell r="K2765"/>
          <cell r="L2765"/>
          <cell r="M2765" t="str">
            <v>0 / 0</v>
          </cell>
          <cell r="N2765">
            <v>0</v>
          </cell>
        </row>
        <row r="2766">
          <cell r="A2766"/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/>
          <cell r="G2766"/>
          <cell r="H2766"/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/>
          <cell r="L2766"/>
          <cell r="M2766" t="str">
            <v>0 / 0</v>
          </cell>
          <cell r="N2766">
            <v>0</v>
          </cell>
        </row>
        <row r="2767">
          <cell r="A2767"/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/>
          <cell r="G2767"/>
          <cell r="H2767"/>
          <cell r="I2767" t="str">
            <v>Сурх.вил., Олтинсайский р-н, РРС ШАК Вахшивар</v>
          </cell>
          <cell r="J2767" t="str">
            <v>Vahshivar (CS1843)</v>
          </cell>
          <cell r="K2767"/>
          <cell r="L2767"/>
          <cell r="M2767" t="str">
            <v>0 / 0</v>
          </cell>
          <cell r="N2767">
            <v>0</v>
          </cell>
        </row>
        <row r="2768">
          <cell r="A2768"/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/>
          <cell r="G2768"/>
          <cell r="H2768"/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/>
          <cell r="L2768"/>
          <cell r="M2768" t="str">
            <v>0 / 0</v>
          </cell>
          <cell r="N2768">
            <v>0</v>
          </cell>
        </row>
        <row r="2769">
          <cell r="A2769"/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/>
          <cell r="G2769"/>
          <cell r="H2769"/>
          <cell r="I2769" t="str">
            <v>Денауский р-н, А. Темур СФУ, санаторий ф/х Лочин</v>
          </cell>
          <cell r="J2769" t="str">
            <v>Urtakishlak (CS1850)</v>
          </cell>
          <cell r="K2769"/>
          <cell r="L2769"/>
          <cell r="M2769" t="str">
            <v>0 / 0</v>
          </cell>
          <cell r="N2769">
            <v>0</v>
          </cell>
        </row>
        <row r="2770">
          <cell r="A2770"/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/>
          <cell r="G2770"/>
          <cell r="H2770"/>
          <cell r="I2770" t="str">
            <v>Денауский р-н, Охунбобаев СФУ, махалля Янгиабад-1</v>
          </cell>
          <cell r="J2770" t="str">
            <v>Karakuz (CS1851)</v>
          </cell>
          <cell r="K2770"/>
          <cell r="L2770"/>
          <cell r="M2770" t="str">
            <v>0 / 0</v>
          </cell>
          <cell r="N2770">
            <v>0</v>
          </cell>
        </row>
        <row r="2771">
          <cell r="A2771"/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/>
          <cell r="G2771"/>
          <cell r="H2771"/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/>
          <cell r="L2771"/>
          <cell r="M2771" t="str">
            <v>0 / 0</v>
          </cell>
          <cell r="N2771">
            <v>0</v>
          </cell>
        </row>
        <row r="2772">
          <cell r="A2772"/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/>
          <cell r="G2772"/>
          <cell r="H2772"/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/>
          <cell r="L2772"/>
          <cell r="M2772" t="str">
            <v>0 / 0</v>
          </cell>
          <cell r="N2772">
            <v>0</v>
          </cell>
        </row>
        <row r="2773">
          <cell r="A2773"/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/>
          <cell r="G2773"/>
          <cell r="H2773"/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/>
          <cell r="L2773"/>
          <cell r="M2773" t="str">
            <v>0 / 0</v>
          </cell>
          <cell r="N2773">
            <v>0</v>
          </cell>
        </row>
        <row r="2774">
          <cell r="A2774"/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/>
          <cell r="G2774"/>
          <cell r="H2774"/>
          <cell r="I2774" t="str">
            <v>Байсунский р-н, Байсунский РЭС</v>
          </cell>
          <cell r="J2774" t="str">
            <v>Boysun RES (CS1856)</v>
          </cell>
          <cell r="K2774"/>
          <cell r="L2774"/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/>
          <cell r="L2775"/>
          <cell r="M2775" t="str">
            <v>0 / 0</v>
          </cell>
          <cell r="N2775">
            <v>0</v>
          </cell>
        </row>
        <row r="2776">
          <cell r="A2776"/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/>
          <cell r="G2776"/>
          <cell r="H2776"/>
          <cell r="I2776" t="str">
            <v>Г. Шерабад, ул. А. Икрамов-8, Шерабадский МТП АЖ</v>
          </cell>
          <cell r="J2776" t="str">
            <v>Sherabad MTP (CS1858)</v>
          </cell>
          <cell r="K2776"/>
          <cell r="L2776"/>
          <cell r="M2776" t="str">
            <v>0 / 0</v>
          </cell>
          <cell r="N2776">
            <v>0</v>
          </cell>
        </row>
        <row r="2777">
          <cell r="A2777"/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/>
          <cell r="G2777"/>
          <cell r="H2777"/>
          <cell r="I2777" t="str">
            <v>г. Термез, ул. Т. Мирзаева, 124а, ОПУ Сув Окова</v>
          </cell>
          <cell r="J2777" t="str">
            <v>Suv Okava (CS1866)</v>
          </cell>
          <cell r="K2777"/>
          <cell r="L2777"/>
          <cell r="M2777" t="str">
            <v>0 / 0</v>
          </cell>
          <cell r="N2777">
            <v>0</v>
          </cell>
        </row>
        <row r="2778">
          <cell r="A2778"/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/>
          <cell r="G2778"/>
          <cell r="H2778"/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/>
          <cell r="L2778"/>
          <cell r="M2778" t="str">
            <v>0 / 0</v>
          </cell>
          <cell r="N2778">
            <v>0</v>
          </cell>
        </row>
        <row r="2779">
          <cell r="A2779"/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/>
          <cell r="G2779"/>
          <cell r="H2779"/>
          <cell r="I2779" t="str">
            <v>г.Кумкурган, ул.Бобур-8, Трест ШВС</v>
          </cell>
          <cell r="J2779" t="str">
            <v>Trest ShVS (CS1873)</v>
          </cell>
          <cell r="K2779"/>
          <cell r="L2779"/>
          <cell r="M2779" t="str">
            <v>0 / 0</v>
          </cell>
          <cell r="N2779">
            <v>0</v>
          </cell>
        </row>
        <row r="2780">
          <cell r="A2780"/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/>
          <cell r="G2780"/>
          <cell r="H2780"/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/>
          <cell r="L2780"/>
          <cell r="M2780" t="str">
            <v>0 / 0</v>
          </cell>
          <cell r="N2780">
            <v>0</v>
          </cell>
        </row>
        <row r="2781">
          <cell r="A2781"/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/>
          <cell r="G2781"/>
          <cell r="H2781"/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/>
          <cell r="L2781"/>
          <cell r="M2781" t="str">
            <v>0 / 0</v>
          </cell>
          <cell r="N2781">
            <v>0</v>
          </cell>
        </row>
        <row r="2782">
          <cell r="A2782"/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/>
          <cell r="G2782"/>
          <cell r="H2782"/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/>
          <cell r="L2782"/>
          <cell r="M2782" t="str">
            <v>0 / 0</v>
          </cell>
          <cell r="N2782">
            <v>0</v>
          </cell>
        </row>
        <row r="2783">
          <cell r="A2783"/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/>
          <cell r="G2783"/>
          <cell r="H2783"/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/>
          <cell r="L2783"/>
          <cell r="M2783" t="str">
            <v>0 / 0</v>
          </cell>
          <cell r="N2783">
            <v>0</v>
          </cell>
        </row>
        <row r="2784">
          <cell r="A2784"/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/>
          <cell r="G2784"/>
          <cell r="H2784"/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/>
          <cell r="L2784"/>
          <cell r="M2784" t="str">
            <v>0 / 0</v>
          </cell>
          <cell r="N2784">
            <v>0</v>
          </cell>
        </row>
        <row r="2785">
          <cell r="A2785"/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/>
          <cell r="G2785"/>
          <cell r="H2785"/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/>
          <cell r="L2785"/>
          <cell r="M2785" t="str">
            <v>0 / 0</v>
          </cell>
          <cell r="N2785">
            <v>0</v>
          </cell>
        </row>
        <row r="2786">
          <cell r="A2786"/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/>
          <cell r="G2786"/>
          <cell r="H2786"/>
          <cell r="I2786" t="str">
            <v>Cурх. Обл, кишлок Шуроб, КФЙ Шуроб</v>
          </cell>
          <cell r="J2786" t="str">
            <v>Shurob (CS1890)</v>
          </cell>
          <cell r="K2786"/>
          <cell r="L2786"/>
          <cell r="M2786" t="str">
            <v>0 / 0</v>
          </cell>
          <cell r="N2786">
            <v>0</v>
          </cell>
        </row>
        <row r="2787">
          <cell r="A2787"/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/>
          <cell r="G2787"/>
          <cell r="H2787"/>
          <cell r="I2787" t="str">
            <v>г. Термез, ул. Махмуд Кашкарий, 42</v>
          </cell>
          <cell r="J2787" t="str">
            <v>MTP (CS2609)</v>
          </cell>
          <cell r="K2787"/>
          <cell r="L2787"/>
          <cell r="M2787" t="str">
            <v>0 / 0</v>
          </cell>
          <cell r="N2787">
            <v>0</v>
          </cell>
        </row>
        <row r="2788">
          <cell r="A2788"/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/>
          <cell r="G2788"/>
          <cell r="H2788"/>
          <cell r="I2788" t="str">
            <v>г. Денау, ул. Нозим Мирзаев, 6</v>
          </cell>
          <cell r="J2788" t="str">
            <v>Vodokanal (CS2614)</v>
          </cell>
          <cell r="K2788"/>
          <cell r="L2788"/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/>
          <cell r="G2789"/>
          <cell r="H2789"/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/>
          <cell r="L2789"/>
          <cell r="M2789" t="str">
            <v>Заказ  Falcon 180 / ТХ, ООС, ОПЗ</v>
          </cell>
          <cell r="N2789">
            <v>0</v>
          </cell>
        </row>
        <row r="2790">
          <cell r="A2790"/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/>
          <cell r="G2790"/>
          <cell r="H2790"/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/>
          <cell r="L2790"/>
          <cell r="M2790" t="str">
            <v>0 / 0</v>
          </cell>
          <cell r="N2790">
            <v>0</v>
          </cell>
        </row>
        <row r="2791">
          <cell r="A2791"/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/>
          <cell r="G2791"/>
          <cell r="H2791"/>
          <cell r="I2791" t="str">
            <v>Термезский р-н, м-ля М. Эштемирова, УзНИИХ</v>
          </cell>
          <cell r="J2791" t="str">
            <v>Namuna (CS2623)</v>
          </cell>
          <cell r="K2791"/>
          <cell r="L2791"/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/>
          <cell r="L2792"/>
          <cell r="M2792" t="str">
            <v>0 / 0</v>
          </cell>
          <cell r="N2792">
            <v>0</v>
          </cell>
        </row>
        <row r="2793">
          <cell r="A2793"/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/>
          <cell r="G2793"/>
          <cell r="H2793"/>
          <cell r="I2793" t="str">
            <v>г. Денау, ул. Мустакиллик, 7</v>
          </cell>
          <cell r="J2793" t="str">
            <v>Apteka (CS2645)</v>
          </cell>
          <cell r="K2793"/>
          <cell r="L2793"/>
          <cell r="M2793" t="str">
            <v>0 / 0</v>
          </cell>
          <cell r="N2793">
            <v>0</v>
          </cell>
        </row>
        <row r="2794">
          <cell r="A2794"/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/>
          <cell r="G2794"/>
          <cell r="H2794"/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/>
          <cell r="L2794"/>
          <cell r="M2794" t="str">
            <v>0 / 0</v>
          </cell>
          <cell r="N2794">
            <v>0</v>
          </cell>
        </row>
        <row r="2795">
          <cell r="A2795"/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/>
          <cell r="G2795"/>
          <cell r="H2795"/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/>
          <cell r="L2795"/>
          <cell r="M2795" t="str">
            <v>0 / 0</v>
          </cell>
          <cell r="N2795">
            <v>0</v>
          </cell>
        </row>
        <row r="2796">
          <cell r="A2796"/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/>
          <cell r="G2796"/>
          <cell r="H2796"/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/>
          <cell r="L2796"/>
          <cell r="M2796" t="str">
            <v>0 / 0</v>
          </cell>
          <cell r="N2796">
            <v>0</v>
          </cell>
        </row>
        <row r="2797">
          <cell r="A2797"/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/>
          <cell r="G2797"/>
          <cell r="H2797"/>
          <cell r="I2797" t="str">
            <v>Байсун тумани,махалля Богиболо</v>
          </cell>
          <cell r="J2797" t="str">
            <v>Baysun Sever (CS1613)</v>
          </cell>
          <cell r="K2797"/>
          <cell r="L2797"/>
          <cell r="M2797" t="str">
            <v>0 / 0</v>
          </cell>
          <cell r="N2797">
            <v>0</v>
          </cell>
        </row>
        <row r="2798">
          <cell r="A2798"/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/>
          <cell r="G2798"/>
          <cell r="H2798"/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/>
          <cell r="L2798"/>
          <cell r="M2798" t="str">
            <v>0 / 0</v>
          </cell>
          <cell r="N2798">
            <v>0</v>
          </cell>
        </row>
        <row r="2799">
          <cell r="A2799"/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/>
          <cell r="G2799"/>
          <cell r="H2799"/>
          <cell r="I2799" t="str">
            <v>Шерабадский р-н,КФЙ Сарикамишм-ля Сеплон</v>
          </cell>
          <cell r="J2799" t="str">
            <v>Sherabad zapravka (CS1617)</v>
          </cell>
          <cell r="K2799"/>
          <cell r="L2799"/>
          <cell r="M2799" t="str">
            <v>0 / 0</v>
          </cell>
          <cell r="N2799">
            <v>0</v>
          </cell>
        </row>
        <row r="2800">
          <cell r="A2800"/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/>
          <cell r="G2800"/>
          <cell r="H2800"/>
          <cell r="I2800" t="str">
            <v>Денау тумани, Янгибог КФЙ</v>
          </cell>
          <cell r="J2800" t="str">
            <v>Kumkurgan neftebaza (CS1633)</v>
          </cell>
          <cell r="K2800"/>
          <cell r="L2800"/>
          <cell r="M2800" t="str">
            <v>0 / 0</v>
          </cell>
          <cell r="N2800">
            <v>0</v>
          </cell>
        </row>
        <row r="2801">
          <cell r="A2801"/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/>
          <cell r="G2801"/>
          <cell r="H2801"/>
          <cell r="I2801" t="str">
            <v>Ангорский р-н, СФУ Корасув, м-ля Гулзор</v>
          </cell>
          <cell r="J2801" t="str">
            <v>Karasu (CS1635)</v>
          </cell>
          <cell r="K2801"/>
          <cell r="L2801"/>
          <cell r="M2801" t="str">
            <v>0 / 0</v>
          </cell>
          <cell r="N2801">
            <v>0</v>
          </cell>
        </row>
        <row r="2802">
          <cell r="A2802"/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/>
          <cell r="G2802"/>
          <cell r="H2802"/>
          <cell r="I2802" t="str">
            <v>Шерабадский р-н, КФЙ Роботак, м-ля Янгиарык</v>
          </cell>
          <cell r="J2802" t="str">
            <v>Sherabad Yangiarik (CS1636)</v>
          </cell>
          <cell r="K2802"/>
          <cell r="L2802"/>
          <cell r="M2802" t="str">
            <v>0 / 0</v>
          </cell>
          <cell r="N2802">
            <v>0</v>
          </cell>
        </row>
        <row r="2803">
          <cell r="A2803"/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/>
          <cell r="G2803"/>
          <cell r="H2803"/>
          <cell r="I2803" t="str">
            <v>Термезский р-н, м-ля Гульбахор, школа №18</v>
          </cell>
          <cell r="J2803" t="str">
            <v>Gulbahor centr (CS1637)</v>
          </cell>
          <cell r="K2803"/>
          <cell r="L2803"/>
          <cell r="M2803" t="str">
            <v>0 / 0</v>
          </cell>
          <cell r="N2803">
            <v>0</v>
          </cell>
        </row>
        <row r="2804">
          <cell r="A2804"/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/>
          <cell r="G2804"/>
          <cell r="H2804"/>
          <cell r="I2804" t="str">
            <v>Узунский р-н, м-ля Файзово, уч. Кизил Шарк</v>
          </cell>
          <cell r="J2804" t="str">
            <v>Kizil shark (CS1646)</v>
          </cell>
          <cell r="K2804"/>
          <cell r="L2804"/>
          <cell r="M2804" t="str">
            <v>0 / 0</v>
          </cell>
          <cell r="N2804">
            <v>0</v>
          </cell>
        </row>
        <row r="2805">
          <cell r="A2805"/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/>
          <cell r="G2805"/>
          <cell r="H2805"/>
          <cell r="I2805" t="str">
            <v xml:space="preserve">г. Термез, Ат Термезий, д. 19а, аптека </v>
          </cell>
          <cell r="J2805" t="str">
            <v>Apteka №1 (CS1615)</v>
          </cell>
          <cell r="K2805"/>
          <cell r="L2805"/>
          <cell r="M2805" t="str">
            <v>0 / 0</v>
          </cell>
          <cell r="N2805">
            <v>0</v>
          </cell>
        </row>
        <row r="2806">
          <cell r="A2806"/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/>
          <cell r="G2806"/>
          <cell r="H2806"/>
          <cell r="I2806" t="e">
            <v>#N/A</v>
          </cell>
          <cell r="J2806" t="str">
            <v>Termezi (CS1618)</v>
          </cell>
          <cell r="K2806"/>
          <cell r="L2806"/>
          <cell r="M2806" t="str">
            <v>0 / 0</v>
          </cell>
          <cell r="N2806">
            <v>0</v>
          </cell>
        </row>
        <row r="2807">
          <cell r="A2807"/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/>
          <cell r="G2807"/>
          <cell r="H2807"/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/>
          <cell r="L2807"/>
          <cell r="M2807" t="str">
            <v>0 / 0</v>
          </cell>
          <cell r="N2807">
            <v>0</v>
          </cell>
        </row>
        <row r="2808">
          <cell r="A2808"/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/>
          <cell r="G2808"/>
          <cell r="H2808"/>
          <cell r="I2808" t="str">
            <v>Узунский  р-н, ул. Жомий, 22</v>
          </cell>
          <cell r="J2808" t="str">
            <v>Uzun hlopkozavod (CS1621)</v>
          </cell>
          <cell r="K2808"/>
          <cell r="L2808"/>
          <cell r="M2808" t="str">
            <v>0 / 0</v>
          </cell>
          <cell r="N2808">
            <v>0</v>
          </cell>
        </row>
        <row r="2809">
          <cell r="A2809"/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/>
          <cell r="G2809"/>
          <cell r="H2809"/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/>
          <cell r="L2809"/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/>
          <cell r="L2810"/>
          <cell r="M2810" t="str">
            <v>0 / 0</v>
          </cell>
          <cell r="N2810">
            <v>0</v>
          </cell>
        </row>
        <row r="2811">
          <cell r="A2811"/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/>
          <cell r="G2811"/>
          <cell r="H2811"/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/>
          <cell r="L2811"/>
          <cell r="M2811" t="str">
            <v>0 / 0</v>
          </cell>
          <cell r="N2811">
            <v>0</v>
          </cell>
        </row>
        <row r="2812">
          <cell r="A2812"/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/>
          <cell r="G2812"/>
          <cell r="H2812"/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/>
          <cell r="L2812"/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/>
          <cell r="L2813"/>
          <cell r="M2813" t="str">
            <v>0 / 0</v>
          </cell>
          <cell r="N2813">
            <v>0</v>
          </cell>
        </row>
        <row r="2814">
          <cell r="A2814"/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/>
          <cell r="G2814"/>
          <cell r="H2814"/>
          <cell r="I2814" t="str">
            <v>Узунский р-н, Файзова КФЙ, кишлак Дазара</v>
          </cell>
          <cell r="J2814" t="str">
            <v>Dazara (CS1643)</v>
          </cell>
          <cell r="K2814"/>
          <cell r="L2814"/>
          <cell r="M2814" t="str">
            <v>0 / 0</v>
          </cell>
          <cell r="N2814">
            <v>0</v>
          </cell>
        </row>
        <row r="2815">
          <cell r="A2815"/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/>
          <cell r="G2815"/>
          <cell r="H2815"/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/>
          <cell r="L2815"/>
          <cell r="M2815" t="str">
            <v>0 / 0</v>
          </cell>
          <cell r="N2815">
            <v>0</v>
          </cell>
        </row>
        <row r="2816">
          <cell r="A2816"/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/>
          <cell r="G2816"/>
          <cell r="H2816"/>
          <cell r="I2816" t="str">
            <v>г. Термез, ул. А. Темура, д.90, Термез МТП АЖ</v>
          </cell>
          <cell r="J2816" t="str">
            <v>MTP Termez (CS2619)</v>
          </cell>
          <cell r="K2816"/>
          <cell r="L2816"/>
          <cell r="M2816" t="str">
            <v>0 / 0</v>
          </cell>
          <cell r="N2816">
            <v>0</v>
          </cell>
        </row>
        <row r="2817">
          <cell r="A2817"/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/>
          <cell r="G2817"/>
          <cell r="H2817"/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/>
          <cell r="L2817"/>
          <cell r="M2817" t="str">
            <v>0 / 0</v>
          </cell>
          <cell r="N2817">
            <v>0</v>
          </cell>
        </row>
        <row r="2818">
          <cell r="A2818"/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/>
          <cell r="G2818"/>
          <cell r="H2818"/>
          <cell r="I2818" t="str">
            <v>Шерабадский район, массив Кухитанг, м-ля Зарабаг</v>
          </cell>
          <cell r="J2818" t="str">
            <v>Zarabag (SRH2169)</v>
          </cell>
          <cell r="K2818"/>
          <cell r="L2818"/>
          <cell r="M2818" t="str">
            <v>0 / 0</v>
          </cell>
          <cell r="N2818">
            <v>0</v>
          </cell>
        </row>
        <row r="2819">
          <cell r="A2819"/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/>
          <cell r="G2819"/>
          <cell r="H2819"/>
          <cell r="I2819" t="str">
            <v>Байсунский р-н, м-в Дербент, уч Саримас</v>
          </cell>
          <cell r="J2819" t="str">
            <v>PPR Saramas  (SRH2172)</v>
          </cell>
          <cell r="K2819"/>
          <cell r="L2819"/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/>
          <cell r="L2820"/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/>
          <cell r="L2821"/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/>
          <cell r="L2822"/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/>
          <cell r="L2823"/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/>
          <cell r="L2824"/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/>
          <cell r="L2825"/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/>
          <cell r="L2826"/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/>
          <cell r="L2827"/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/>
          <cell r="L2828"/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/>
          <cell r="L2829"/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/>
          <cell r="L2830"/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/>
          <cell r="L2831"/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/>
          <cell r="L2832"/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/>
          <cell r="L2833"/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/>
          <cell r="L2834"/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/>
          <cell r="L2835"/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/>
          <cell r="L2836"/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/>
          <cell r="L2837"/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/>
          <cell r="L2838"/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/>
          <cell r="L2839"/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/>
          <cell r="L2840"/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/>
          <cell r="L2841"/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/>
          <cell r="L2842"/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/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/>
          <cell r="L2843"/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/>
          <cell r="L2844"/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/>
          <cell r="L2845"/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/>
          <cell r="L2846"/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/>
          <cell r="L2847"/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/>
          <cell r="L2848"/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/>
          <cell r="L2849"/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/>
          <cell r="L2850"/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/>
          <cell r="L2851"/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/>
          <cell r="L2852"/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/>
          <cell r="L2853"/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/>
          <cell r="L2854"/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/>
          <cell r="L2855"/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/>
          <cell r="L2856"/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/>
          <cell r="L2857"/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/>
          <cell r="L2858"/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/>
          <cell r="L2859"/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/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/>
          <cell r="L2860"/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/>
          <cell r="L2861"/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/>
          <cell r="L2862"/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/>
          <cell r="L2863"/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/>
          <cell r="L2864"/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/>
          <cell r="L2865"/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/>
          <cell r="L2866"/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/>
          <cell r="L2867"/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/>
          <cell r="L2868"/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/>
          <cell r="L2869"/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/>
          <cell r="L2870"/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/>
          <cell r="L2871"/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/>
          <cell r="L2872"/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/>
          <cell r="L2873"/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/>
          <cell r="L2874"/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/>
          <cell r="L2875"/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/>
          <cell r="L2876"/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/>
          <cell r="L2877"/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/>
          <cell r="L2878"/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/>
          <cell r="L2879"/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/>
          <cell r="L2880"/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/>
          <cell r="L2881"/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/>
          <cell r="L2882"/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/>
          <cell r="L2883"/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/>
          <cell r="L2884"/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/>
          <cell r="L2885"/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/>
          <cell r="L2886"/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/>
          <cell r="L2887"/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/>
          <cell r="L2888"/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/>
          <cell r="L2889"/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/>
          <cell r="L2890"/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/>
          <cell r="L2892"/>
          <cell r="M2892" t="str">
            <v>№1520 от 19.10.2022 / КЖ КМ ОПЗ</v>
          </cell>
          <cell r="N2892" t="str">
            <v>2496_22.11.2022</v>
          </cell>
        </row>
        <row r="2893">
          <cell r="A2893"/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/>
          <cell r="G2893"/>
          <cell r="H2893"/>
          <cell r="I2893" t="str">
            <v>Ургенческий р-н, п. Чаккашоликор,школа №2</v>
          </cell>
          <cell r="J2893" t="str">
            <v>Chakka (CS1097)</v>
          </cell>
          <cell r="K2893"/>
          <cell r="L2893"/>
          <cell r="M2893" t="str">
            <v>0 / 0</v>
          </cell>
          <cell r="N2893">
            <v>0</v>
          </cell>
        </row>
        <row r="2894">
          <cell r="A2894"/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/>
          <cell r="G2894"/>
          <cell r="H2894"/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/>
          <cell r="L2894"/>
          <cell r="M2894" t="str">
            <v>0 / 0</v>
          </cell>
          <cell r="N2894">
            <v>0</v>
          </cell>
        </row>
        <row r="2895">
          <cell r="A2895"/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/>
          <cell r="G2895"/>
          <cell r="H2895"/>
          <cell r="I2895" t="str">
            <v>Хор. Обл., Хивинский р-н, п. Беруний, шк. №26</v>
          </cell>
          <cell r="J2895" t="str">
            <v>Hiva Beruni (CS2000)</v>
          </cell>
          <cell r="K2895"/>
          <cell r="L2895"/>
          <cell r="M2895" t="str">
            <v>0 / 0</v>
          </cell>
          <cell r="N2895">
            <v>0</v>
          </cell>
        </row>
        <row r="2896">
          <cell r="A2896"/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/>
          <cell r="G2896"/>
          <cell r="H2896"/>
          <cell r="I2896" t="str">
            <v>Хор. Обл., Багатский р-н, п. Караянток, школа №34</v>
          </cell>
          <cell r="J2896" t="str">
            <v>Karayantak (CS1027)</v>
          </cell>
          <cell r="K2896"/>
          <cell r="L2896"/>
          <cell r="M2896" t="str">
            <v>0 / 0</v>
          </cell>
          <cell r="N2896">
            <v>0</v>
          </cell>
        </row>
        <row r="2897">
          <cell r="A2897"/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/>
          <cell r="G2897"/>
          <cell r="H2897"/>
          <cell r="I2897" t="str">
            <v>Хазараспский р-н, м-ля Овшар, шк. 10</v>
          </cell>
          <cell r="J2897" t="str">
            <v>Ovshar (CS1086)</v>
          </cell>
          <cell r="K2897"/>
          <cell r="L2897"/>
          <cell r="M2897" t="str">
            <v>0 / 0</v>
          </cell>
          <cell r="N2897">
            <v>0</v>
          </cell>
        </row>
        <row r="2898">
          <cell r="A2898"/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/>
          <cell r="G2898"/>
          <cell r="H2898"/>
          <cell r="I2898" t="str">
            <v>Хивинский р-н, п. Космоабад, автозавод</v>
          </cell>
          <cell r="J2898" t="str">
            <v>Kosmabad-avtozavod (CS1074)</v>
          </cell>
          <cell r="K2898"/>
          <cell r="L2898"/>
          <cell r="M2898" t="str">
            <v>0 / 0</v>
          </cell>
          <cell r="N2898">
            <v>0</v>
          </cell>
        </row>
        <row r="2899">
          <cell r="A2899"/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/>
          <cell r="G2899"/>
          <cell r="H2899"/>
          <cell r="I2899" t="str">
            <v>г. Ургенч, ул. Навои,100</v>
          </cell>
          <cell r="J2899" t="str">
            <v>Molochniy Zavod (CS0555)</v>
          </cell>
          <cell r="K2899"/>
          <cell r="L2899"/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/>
          <cell r="L2900"/>
          <cell r="M2900" t="str">
            <v>№436от 02.04.2021 / ОПЗ, КМ, ТХ, ООС</v>
          </cell>
          <cell r="N2900" t="str">
            <v>3006_03.02.2023</v>
          </cell>
        </row>
        <row r="2901">
          <cell r="A2901"/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/>
          <cell r="G2901"/>
          <cell r="H2901"/>
          <cell r="I2901" t="str">
            <v>Ханкинский р-н, п. Намуна, ММТП</v>
          </cell>
          <cell r="J2901" t="str">
            <v>Namuna (CS4222)</v>
          </cell>
          <cell r="K2901"/>
          <cell r="L2901"/>
          <cell r="M2901" t="str">
            <v>0 / 0</v>
          </cell>
          <cell r="N2901">
            <v>0</v>
          </cell>
        </row>
        <row r="2902">
          <cell r="A2902"/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/>
          <cell r="G2902"/>
          <cell r="H2902"/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/>
          <cell r="L2902"/>
          <cell r="M2902" t="str">
            <v>0 / 0</v>
          </cell>
          <cell r="N2902">
            <v>0</v>
          </cell>
        </row>
        <row r="2903">
          <cell r="A2903"/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/>
          <cell r="G2903"/>
          <cell r="H2903"/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/>
          <cell r="L2903"/>
          <cell r="M2903" t="str">
            <v>0 / 0</v>
          </cell>
          <cell r="N2903">
            <v>0</v>
          </cell>
        </row>
        <row r="2904">
          <cell r="A2904"/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/>
          <cell r="G2904"/>
          <cell r="H2904"/>
          <cell r="I2904" t="str">
            <v>г. Ургенч, ул. Гурленская,40</v>
          </cell>
          <cell r="J2904" t="str">
            <v>Oblkomhoz (CS0827)</v>
          </cell>
          <cell r="K2904"/>
          <cell r="L2904"/>
          <cell r="M2904" t="str">
            <v>0 / 0</v>
          </cell>
          <cell r="N2904">
            <v>0</v>
          </cell>
        </row>
        <row r="2905">
          <cell r="A2905"/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/>
          <cell r="G2905"/>
          <cell r="H2905"/>
          <cell r="I2905" t="str">
            <v>г.Ургенч, ул. Узбекистон Овози, 2А</v>
          </cell>
          <cell r="J2905" t="str">
            <v>ODSP (CS0552)</v>
          </cell>
          <cell r="K2905"/>
          <cell r="L2905"/>
          <cell r="M2905" t="str">
            <v>0 / 0</v>
          </cell>
          <cell r="N2905">
            <v>0</v>
          </cell>
        </row>
        <row r="2906">
          <cell r="A2906"/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/>
          <cell r="G2906"/>
          <cell r="H2906"/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/>
          <cell r="L2906"/>
          <cell r="M2906" t="str">
            <v>0 / 0</v>
          </cell>
          <cell r="N2906">
            <v>0</v>
          </cell>
        </row>
        <row r="2907">
          <cell r="A2907"/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/>
          <cell r="G2907"/>
          <cell r="H2907"/>
          <cell r="I2907" t="str">
            <v>Ургенчский р-н, к. Гойбу, м-ля Шайтанлар, шк. 3</v>
          </cell>
          <cell r="J2907" t="str">
            <v>Shaytanlar (CS1062)</v>
          </cell>
          <cell r="K2907"/>
          <cell r="L2907"/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/>
          <cell r="L2908"/>
          <cell r="M2908" t="str">
            <v>0 / 0</v>
          </cell>
          <cell r="N2908">
            <v>0</v>
          </cell>
        </row>
        <row r="2909">
          <cell r="A2909"/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/>
          <cell r="G2909"/>
          <cell r="H2909"/>
          <cell r="I2909" t="str">
            <v>г.Ургенч, ул. Э.Рахимова,118</v>
          </cell>
          <cell r="J2909" t="str">
            <v>Specavtobaza (CS0553)</v>
          </cell>
          <cell r="K2909"/>
          <cell r="L2909"/>
          <cell r="M2909" t="str">
            <v>0 / 0</v>
          </cell>
          <cell r="N2909">
            <v>0</v>
          </cell>
        </row>
        <row r="2910">
          <cell r="A2910"/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/>
          <cell r="G2910"/>
          <cell r="H2910"/>
          <cell r="I2910" t="str">
            <v>г. Ургенч, ул. Саноатчилар, 1</v>
          </cell>
          <cell r="J2910" t="str">
            <v>Xorezmvodstroy (CS1016)</v>
          </cell>
          <cell r="K2910"/>
          <cell r="L2910"/>
          <cell r="M2910" t="str">
            <v>0 / 0</v>
          </cell>
          <cell r="N2910">
            <v>0</v>
          </cell>
        </row>
        <row r="2911">
          <cell r="A2911"/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/>
          <cell r="G2911"/>
          <cell r="H2911"/>
          <cell r="I2911" t="str">
            <v>Хазараспский р-н, п.Янгибазар, шк.4</v>
          </cell>
          <cell r="J2911" t="str">
            <v>Yangiabad (CS1028)</v>
          </cell>
          <cell r="K2911"/>
          <cell r="L2911"/>
          <cell r="M2911" t="str">
            <v>0 / 0</v>
          </cell>
          <cell r="N2911">
            <v>0</v>
          </cell>
        </row>
        <row r="2912">
          <cell r="A2912"/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/>
          <cell r="G2912"/>
          <cell r="H2912"/>
          <cell r="I2912" t="str">
            <v>Хор. Обл., Ургенчский р-н, п. Юкори бог, школа №39</v>
          </cell>
          <cell r="J2912" t="str">
            <v>Yuqori bog (CS1063)</v>
          </cell>
          <cell r="K2912"/>
          <cell r="L2912"/>
          <cell r="M2912" t="str">
            <v>0 / 0</v>
          </cell>
          <cell r="N2912">
            <v>0</v>
          </cell>
        </row>
        <row r="2913">
          <cell r="A2913"/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/>
          <cell r="G2913"/>
          <cell r="H2913"/>
          <cell r="I2913" t="str">
            <v>г. Ургенч, ул. Джамбула, д. 10</v>
          </cell>
          <cell r="J2913" t="str">
            <v>Horezm TEK (CS0554)</v>
          </cell>
          <cell r="K2913"/>
          <cell r="L2913"/>
          <cell r="M2913" t="str">
            <v>0 / 0</v>
          </cell>
          <cell r="N2913">
            <v>0</v>
          </cell>
        </row>
        <row r="2914">
          <cell r="A2914"/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/>
          <cell r="G2914"/>
          <cell r="H2914"/>
          <cell r="I2914" t="str">
            <v>Ханкинский район, п. Сарапаян,  дом культуры</v>
          </cell>
          <cell r="J2914" t="str">
            <v>Ahunbabaev (CS2020)</v>
          </cell>
          <cell r="K2914"/>
          <cell r="L2914"/>
          <cell r="M2914" t="str">
            <v>0 / 0</v>
          </cell>
          <cell r="N2914">
            <v>0</v>
          </cell>
        </row>
        <row r="2915">
          <cell r="A2915"/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/>
          <cell r="G2915"/>
          <cell r="H2915"/>
          <cell r="I2915" t="str">
            <v>г. Ургенч, ул. Баходырхана, 207</v>
          </cell>
          <cell r="J2915" t="str">
            <v>Arhiv (CS2046)</v>
          </cell>
          <cell r="K2915"/>
          <cell r="L2915"/>
          <cell r="M2915" t="str">
            <v>0 / 0</v>
          </cell>
          <cell r="N2915">
            <v>0</v>
          </cell>
        </row>
        <row r="2916">
          <cell r="A2916"/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/>
          <cell r="G2916"/>
          <cell r="H2916"/>
          <cell r="I2916" t="str">
            <v>г. Ургенч, ул. Ханкинская,2, химчистка</v>
          </cell>
          <cell r="J2916" t="str">
            <v>Himchistka (CS1014)</v>
          </cell>
          <cell r="K2916"/>
          <cell r="L2916"/>
          <cell r="M2916" t="str">
            <v>0 / 0</v>
          </cell>
          <cell r="N2916">
            <v>0</v>
          </cell>
        </row>
        <row r="2917">
          <cell r="A2917"/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/>
          <cell r="G2917"/>
          <cell r="H2917"/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/>
          <cell r="L2917"/>
          <cell r="M2917" t="str">
            <v>0 / 0</v>
          </cell>
          <cell r="N2917">
            <v>0</v>
          </cell>
        </row>
        <row r="2918">
          <cell r="A2918"/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/>
          <cell r="G2918"/>
          <cell r="H2918"/>
          <cell r="I2918" t="str">
            <v>г.Ургенч , ул.Аль-Хорезмий 23</v>
          </cell>
          <cell r="J2918" t="str">
            <v>Oblispolkom (CS2010)</v>
          </cell>
          <cell r="K2918"/>
          <cell r="L2918"/>
          <cell r="M2918" t="str">
            <v>0 / 0</v>
          </cell>
          <cell r="N2918">
            <v>0</v>
          </cell>
        </row>
        <row r="2919">
          <cell r="A2919"/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/>
          <cell r="G2919"/>
          <cell r="H2919"/>
          <cell r="I2919" t="str">
            <v>г. Ургенч, ул. Х. Алимджана, 4, шк. 6</v>
          </cell>
          <cell r="J2919" t="str">
            <v>Shkola №6 (CS1082)</v>
          </cell>
          <cell r="K2919"/>
          <cell r="L2919"/>
          <cell r="M2919" t="str">
            <v>0 / 0</v>
          </cell>
          <cell r="N2919">
            <v>0</v>
          </cell>
        </row>
        <row r="2920">
          <cell r="A2920"/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/>
          <cell r="G2920"/>
          <cell r="H2920"/>
          <cell r="I2920" t="str">
            <v>г. Ургенч, ул. А. Кодирий, проезд 2, д. 20, шк. 2</v>
          </cell>
          <cell r="J2920" t="str">
            <v>Shkola №2 (CS1083)</v>
          </cell>
          <cell r="K2920"/>
          <cell r="L2920"/>
          <cell r="M2920" t="str">
            <v>0 / 0</v>
          </cell>
          <cell r="N2920">
            <v>0</v>
          </cell>
        </row>
        <row r="2921">
          <cell r="A2921"/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/>
          <cell r="G2921"/>
          <cell r="H2921"/>
          <cell r="I2921" t="str">
            <v>г.Ургенч ул.Истиклол,18, школа№5</v>
          </cell>
          <cell r="J2921" t="str">
            <v>Shkola №5 (CS2011)</v>
          </cell>
          <cell r="K2921"/>
          <cell r="L2921"/>
          <cell r="M2921" t="str">
            <v>0 / 0</v>
          </cell>
          <cell r="N2921">
            <v>0</v>
          </cell>
        </row>
        <row r="2922">
          <cell r="A2922"/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/>
          <cell r="G2922"/>
          <cell r="H2922"/>
          <cell r="I2922" t="str">
            <v>г.Ургенч, ул. Аль Бируни, проезд 5, д 15</v>
          </cell>
          <cell r="J2922" t="str">
            <v>Vodovod (CS0828)</v>
          </cell>
          <cell r="K2922"/>
          <cell r="L2922"/>
          <cell r="M2922" t="str">
            <v>0 / 0</v>
          </cell>
          <cell r="N2922">
            <v>0</v>
          </cell>
        </row>
        <row r="2923">
          <cell r="A2923"/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/>
          <cell r="G2923"/>
          <cell r="H2923"/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/>
          <cell r="L2923"/>
          <cell r="M2923" t="str">
            <v>0 / 0</v>
          </cell>
          <cell r="N2923">
            <v>0</v>
          </cell>
        </row>
        <row r="2924">
          <cell r="A2924"/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/>
          <cell r="G2924"/>
          <cell r="H2924"/>
          <cell r="I2924" t="str">
            <v>г.Хива ул.К.Девоний 34, РУС</v>
          </cell>
          <cell r="J2924" t="str">
            <v>Khiva (CS0442)</v>
          </cell>
          <cell r="K2924"/>
          <cell r="L2924"/>
          <cell r="M2924" t="str">
            <v>0 / 0</v>
          </cell>
          <cell r="N2924">
            <v>0</v>
          </cell>
        </row>
        <row r="2925">
          <cell r="A2925"/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/>
          <cell r="G2925"/>
          <cell r="H2925"/>
          <cell r="I2925" t="str">
            <v>р\ц Караул , ул.Мустакиллик,  5, РУС</v>
          </cell>
          <cell r="J2925" t="str">
            <v>Urgench2 (CS0443)</v>
          </cell>
          <cell r="K2925"/>
          <cell r="L2925"/>
          <cell r="M2925" t="str">
            <v>0 / 0</v>
          </cell>
          <cell r="N2925">
            <v>0</v>
          </cell>
        </row>
        <row r="2926">
          <cell r="A2926"/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/>
          <cell r="G2926"/>
          <cell r="H2926"/>
          <cell r="I2926" t="str">
            <v>р\ц Шават РУС ул.К.Атаниязова 21</v>
          </cell>
          <cell r="J2926" t="str">
            <v>Shavat (CS0444)</v>
          </cell>
          <cell r="K2926"/>
          <cell r="L2926"/>
          <cell r="M2926" t="str">
            <v>0 / 0</v>
          </cell>
          <cell r="N2926">
            <v>0</v>
          </cell>
        </row>
        <row r="2927">
          <cell r="A2927"/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/>
          <cell r="G2927"/>
          <cell r="H2927"/>
          <cell r="I2927" t="str">
            <v>р\ц Гурлен РУС ул.П.Махмуда 21</v>
          </cell>
          <cell r="J2927" t="str">
            <v>Gurlen (CS0445)</v>
          </cell>
          <cell r="K2927"/>
          <cell r="L2927"/>
          <cell r="M2927" t="str">
            <v>0 / 0</v>
          </cell>
          <cell r="N2927">
            <v>0</v>
          </cell>
        </row>
        <row r="2928">
          <cell r="A2928"/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/>
          <cell r="G2928"/>
          <cell r="H2928"/>
          <cell r="I2928" t="str">
            <v>р\ц Янгиарык РУС ул.Мустакиллик 5</v>
          </cell>
          <cell r="J2928" t="str">
            <v>Yangiarik (CS0446)</v>
          </cell>
          <cell r="K2928"/>
          <cell r="L2928"/>
          <cell r="M2928" t="str">
            <v>0 / 0</v>
          </cell>
          <cell r="N2928">
            <v>0</v>
          </cell>
        </row>
        <row r="2929">
          <cell r="A2929"/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/>
          <cell r="G2929"/>
          <cell r="H2929"/>
          <cell r="I2929" t="str">
            <v>р\ц Кушкупыр РУС ул. Ш.Рашидова 49</v>
          </cell>
          <cell r="J2929" t="str">
            <v>Koshkupir (CS0447)</v>
          </cell>
          <cell r="K2929"/>
          <cell r="L2929"/>
          <cell r="M2929" t="str">
            <v>0 / 0</v>
          </cell>
          <cell r="N2929">
            <v>0</v>
          </cell>
        </row>
        <row r="2930">
          <cell r="A2930"/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/>
          <cell r="G2930"/>
          <cell r="H2930"/>
          <cell r="I2930" t="str">
            <v>г,  Хазарасп ,  ул.Навои 40, РУС</v>
          </cell>
          <cell r="J2930" t="str">
            <v>Hazarasp (CS0448)</v>
          </cell>
          <cell r="K2930"/>
          <cell r="L2930"/>
          <cell r="M2930" t="str">
            <v>0 / 0</v>
          </cell>
          <cell r="N2930">
            <v>0</v>
          </cell>
        </row>
        <row r="2931">
          <cell r="A2931"/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/>
          <cell r="G2931"/>
          <cell r="H2931"/>
          <cell r="I2931" t="str">
            <v>г. Ханка, ул. Х. Дустлиги, 25, РУС</v>
          </cell>
          <cell r="J2931" t="str">
            <v>Kxanka (CS0449)</v>
          </cell>
          <cell r="K2931"/>
          <cell r="L2931"/>
          <cell r="M2931" t="str">
            <v>0 / 0</v>
          </cell>
          <cell r="N2931">
            <v>0</v>
          </cell>
        </row>
        <row r="2932">
          <cell r="A2932"/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/>
          <cell r="G2932"/>
          <cell r="H2932"/>
          <cell r="I2932" t="str">
            <v>р\ц Багат ул.Феруз 11,  Дом культуры</v>
          </cell>
          <cell r="J2932" t="str">
            <v>Bagat (CS0450)</v>
          </cell>
          <cell r="K2932"/>
          <cell r="L2932"/>
          <cell r="M2932" t="str">
            <v>0 / 0</v>
          </cell>
          <cell r="N2932">
            <v>0</v>
          </cell>
        </row>
        <row r="2933">
          <cell r="A2933"/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/>
          <cell r="G2933"/>
          <cell r="H2933"/>
          <cell r="I2933" t="str">
            <v>Янгибазарский р-н, п. Янгибазар, ТЭЦ</v>
          </cell>
          <cell r="J2933" t="str">
            <v>Yangibazar (CS0451)</v>
          </cell>
          <cell r="K2933"/>
          <cell r="L2933"/>
          <cell r="M2933" t="str">
            <v>0 / 0</v>
          </cell>
          <cell r="N2933">
            <v>0</v>
          </cell>
        </row>
        <row r="2934">
          <cell r="A2934"/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/>
          <cell r="G2934"/>
          <cell r="H2934"/>
          <cell r="I2934" t="str">
            <v>,г. Питняк,   ул.К Атаниязова 2, дворец спорта</v>
          </cell>
          <cell r="J2934" t="str">
            <v>Pitnyak (CS0452)</v>
          </cell>
          <cell r="K2934"/>
          <cell r="L2934"/>
          <cell r="M2934" t="str">
            <v>0 / 0</v>
          </cell>
          <cell r="N2934">
            <v>0</v>
          </cell>
        </row>
        <row r="2935">
          <cell r="A2935"/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/>
          <cell r="G2935"/>
          <cell r="H2935"/>
          <cell r="I2935" t="str">
            <v>г. Ургенч, ул. Боходирхон, д. 182, облсовпроф</v>
          </cell>
          <cell r="J2935" t="str">
            <v>Oblsovprof (CS0453)</v>
          </cell>
          <cell r="K2935"/>
          <cell r="L2935"/>
          <cell r="M2935" t="str">
            <v>0 / 0</v>
          </cell>
          <cell r="N2935">
            <v>0</v>
          </cell>
        </row>
        <row r="2936">
          <cell r="A2936"/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/>
          <cell r="G2936"/>
          <cell r="H2936"/>
          <cell r="I2936" t="str">
            <v>Шавтский р-н, п. Манак, колледж</v>
          </cell>
          <cell r="J2936" t="str">
            <v>Manak (CS0455)</v>
          </cell>
          <cell r="K2936"/>
          <cell r="L2936"/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/>
          <cell r="L2937"/>
          <cell r="M2937" t="str">
            <v>0 / 0</v>
          </cell>
          <cell r="N2937">
            <v>0</v>
          </cell>
        </row>
        <row r="2938">
          <cell r="A2938"/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/>
          <cell r="G2938"/>
          <cell r="H2938"/>
          <cell r="I2938" t="str">
            <v>Багатский р-н, п. Кызылрават, школа №12</v>
          </cell>
          <cell r="J2938" t="str">
            <v>Kizilrovat (CS0457)</v>
          </cell>
          <cell r="K2938"/>
          <cell r="L2938"/>
          <cell r="M2938" t="str">
            <v>0 / 0</v>
          </cell>
          <cell r="N2938">
            <v>0</v>
          </cell>
        </row>
        <row r="2939">
          <cell r="A2939"/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/>
          <cell r="G2939"/>
          <cell r="H2939"/>
          <cell r="I2939" t="str">
            <v>Ургенчский р-н, п. Гайбу, шк. №42 им. К. Атаниязова</v>
          </cell>
          <cell r="J2939" t="str">
            <v>Gaibu (CS0458)</v>
          </cell>
          <cell r="K2939"/>
          <cell r="L2939"/>
          <cell r="M2939" t="str">
            <v>0 / 0</v>
          </cell>
          <cell r="N2939">
            <v>0</v>
          </cell>
        </row>
        <row r="2940">
          <cell r="A2940"/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/>
          <cell r="G2940"/>
          <cell r="H2940"/>
          <cell r="I2940" t="str">
            <v>Гурленский р-н, п. Гулистан, колледж</v>
          </cell>
          <cell r="J2940" t="str">
            <v>Gulistan (CS0459)</v>
          </cell>
          <cell r="K2940"/>
          <cell r="L2940"/>
          <cell r="M2940" t="str">
            <v>0 / 0</v>
          </cell>
          <cell r="N2940">
            <v>0</v>
          </cell>
        </row>
        <row r="2941">
          <cell r="A2941"/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/>
          <cell r="G2941"/>
          <cell r="H2941"/>
          <cell r="I2941" t="str">
            <v>. Ургенч, ул. Ханкинская,107А</v>
          </cell>
          <cell r="J2941" t="str">
            <v>Gosstandart (CS0551)</v>
          </cell>
          <cell r="K2941"/>
          <cell r="L2941"/>
          <cell r="M2941" t="str">
            <v>0 / 0</v>
          </cell>
          <cell r="N2941">
            <v>0</v>
          </cell>
        </row>
        <row r="2942">
          <cell r="A2942"/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/>
          <cell r="G2942"/>
          <cell r="H2942"/>
          <cell r="I2942" t="str">
            <v>Хор. Обл., г. Ургенч, ул. Байналманчи, д.18</v>
          </cell>
          <cell r="J2942" t="str">
            <v>Gostinitsa Olimpiya (CS1012)</v>
          </cell>
          <cell r="K2942"/>
          <cell r="L2942"/>
          <cell r="M2942" t="str">
            <v>0 / 0</v>
          </cell>
          <cell r="N2942">
            <v>0</v>
          </cell>
        </row>
        <row r="2943">
          <cell r="A2943"/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/>
          <cell r="G2943"/>
          <cell r="H2943"/>
          <cell r="I2943" t="str">
            <v>Хор. Обл., Ургенчский р-н, ПМК-285, п. МТС</v>
          </cell>
          <cell r="J2943" t="str">
            <v>PMK №285 (CS1013)</v>
          </cell>
          <cell r="K2943"/>
          <cell r="L2943"/>
          <cell r="M2943" t="str">
            <v>0 / 0</v>
          </cell>
          <cell r="N2943">
            <v>0</v>
          </cell>
        </row>
        <row r="2944">
          <cell r="A2944"/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/>
          <cell r="G2944"/>
          <cell r="H2944"/>
          <cell r="I2944" t="str">
            <v>г. Ургенч, ул. Заравшан, 40, ЧП Ширин</v>
          </cell>
          <cell r="J2944" t="str">
            <v>Optoviy rinok (CS1015)</v>
          </cell>
          <cell r="K2944"/>
          <cell r="L2944"/>
          <cell r="M2944" t="str">
            <v>0 / 0</v>
          </cell>
          <cell r="N2944">
            <v>0</v>
          </cell>
        </row>
        <row r="2945">
          <cell r="A2945"/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/>
          <cell r="G2945"/>
          <cell r="H2945"/>
          <cell r="I2945" t="str">
            <v>Хор. Обл., Ургенчский р-н,  п. Чаткупир, школа №9</v>
          </cell>
          <cell r="J2945" t="str">
            <v>Chatkupir (CS1018)</v>
          </cell>
          <cell r="K2945"/>
          <cell r="L2945"/>
          <cell r="M2945" t="str">
            <v>0 / 0</v>
          </cell>
          <cell r="N2945">
            <v>0</v>
          </cell>
        </row>
        <row r="2946">
          <cell r="A2946"/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/>
          <cell r="G2946"/>
          <cell r="H2946"/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/>
          <cell r="L2946"/>
          <cell r="M2946" t="str">
            <v>0 / 0</v>
          </cell>
          <cell r="N2946">
            <v>0</v>
          </cell>
        </row>
        <row r="2947">
          <cell r="A2947"/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/>
          <cell r="G2947"/>
          <cell r="H2947"/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/>
          <cell r="L2947"/>
          <cell r="M2947" t="str">
            <v>0 / 0</v>
          </cell>
          <cell r="N2947">
            <v>0</v>
          </cell>
        </row>
        <row r="2948">
          <cell r="A2948"/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/>
          <cell r="G2948"/>
          <cell r="H2948"/>
          <cell r="I2948" t="str">
            <v>Ургенчский р-н, п. Акмактаб, шк.№ 29</v>
          </cell>
          <cell r="J2948" t="str">
            <v>Akmaktab (CS1023)</v>
          </cell>
          <cell r="K2948"/>
          <cell r="L2948"/>
          <cell r="M2948" t="str">
            <v>0 / 0</v>
          </cell>
          <cell r="N2948">
            <v>0</v>
          </cell>
        </row>
        <row r="2949">
          <cell r="A2949"/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/>
          <cell r="G2949"/>
          <cell r="H2949"/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/>
          <cell r="L2949"/>
          <cell r="M2949" t="str">
            <v>0 / 0</v>
          </cell>
          <cell r="N2949">
            <v>0</v>
          </cell>
        </row>
        <row r="2950">
          <cell r="A2950"/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/>
          <cell r="G2950"/>
          <cell r="H2950"/>
          <cell r="I2950" t="str">
            <v>Хор. Обл.,Багатский р-н, п. Янгикадам, шк. 4</v>
          </cell>
          <cell r="J2950" t="str">
            <v>Yangikadam (CS1025)</v>
          </cell>
          <cell r="K2950"/>
          <cell r="L2950"/>
          <cell r="M2950" t="str">
            <v>0 / 0</v>
          </cell>
          <cell r="N2950">
            <v>0</v>
          </cell>
        </row>
        <row r="2951">
          <cell r="A2951"/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/>
          <cell r="G2951"/>
          <cell r="H2951"/>
          <cell r="I2951" t="str">
            <v>Хор. Обл., Багатский р-н, п. Галаба, шк. 33</v>
          </cell>
          <cell r="J2951" t="str">
            <v>Galaba (CS1026)</v>
          </cell>
          <cell r="K2951"/>
          <cell r="L2951"/>
          <cell r="M2951" t="str">
            <v>0 / 0</v>
          </cell>
          <cell r="N2951">
            <v>0</v>
          </cell>
        </row>
        <row r="2952">
          <cell r="A2952"/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/>
          <cell r="G2952"/>
          <cell r="H2952"/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/>
          <cell r="L2952"/>
          <cell r="M2952" t="str">
            <v>0 / 0</v>
          </cell>
          <cell r="N2952">
            <v>0</v>
          </cell>
        </row>
        <row r="2953">
          <cell r="A2953"/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/>
          <cell r="G2953"/>
          <cell r="H2953"/>
          <cell r="I2953" t="str">
            <v>Хазараспский р-н, п. Сарымай, промплощадка КС-3</v>
          </cell>
          <cell r="J2953" t="str">
            <v>Sarimay (CS1030)</v>
          </cell>
          <cell r="K2953"/>
          <cell r="L2953"/>
          <cell r="M2953" t="str">
            <v>0 / 0</v>
          </cell>
          <cell r="N2953">
            <v>0</v>
          </cell>
        </row>
        <row r="2954">
          <cell r="A2954"/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/>
          <cell r="G2954"/>
          <cell r="H2954"/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/>
          <cell r="L2954"/>
          <cell r="M2954" t="str">
            <v>0 / 0</v>
          </cell>
          <cell r="N2954">
            <v>0</v>
          </cell>
        </row>
        <row r="2955">
          <cell r="A2955"/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/>
          <cell r="G2955"/>
          <cell r="H2955"/>
          <cell r="I2955" t="str">
            <v>Хор. Обл., Багатский р-н, п. Найман, шк. 28</v>
          </cell>
          <cell r="J2955" t="str">
            <v>Nayman (CS1032)</v>
          </cell>
          <cell r="K2955"/>
          <cell r="L2955"/>
          <cell r="M2955" t="str">
            <v>0 / 0</v>
          </cell>
          <cell r="N2955">
            <v>0</v>
          </cell>
        </row>
        <row r="2956">
          <cell r="A2956"/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/>
          <cell r="G2956"/>
          <cell r="H2956"/>
          <cell r="I2956" t="str">
            <v>Хор. Обл., Янгиарыкский р-н, Куриктам, шк. 35</v>
          </cell>
          <cell r="J2956" t="str">
            <v>Kuriktam (CS1033)</v>
          </cell>
          <cell r="K2956"/>
          <cell r="L2956"/>
          <cell r="M2956" t="str">
            <v>0 / 0</v>
          </cell>
          <cell r="N2956">
            <v>0</v>
          </cell>
        </row>
        <row r="2957">
          <cell r="A2957"/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/>
          <cell r="G2957"/>
          <cell r="H2957"/>
          <cell r="I2957" t="str">
            <v>Хор. Обл., Янгиарыкский р-н, п. Астана, колледж</v>
          </cell>
          <cell r="J2957" t="str">
            <v>Astana (CS1034)</v>
          </cell>
          <cell r="K2957"/>
          <cell r="L2957"/>
          <cell r="M2957" t="str">
            <v>0 / 0</v>
          </cell>
          <cell r="N2957">
            <v>0</v>
          </cell>
        </row>
        <row r="2958">
          <cell r="A2958"/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/>
          <cell r="G2958"/>
          <cell r="H2958"/>
          <cell r="I2958" t="str">
            <v>Хор. Обл., Янгиарыкский р-н, п. Кормиш, шк.24</v>
          </cell>
          <cell r="J2958" t="str">
            <v>Kormish (CS1035)</v>
          </cell>
          <cell r="K2958"/>
          <cell r="L2958"/>
          <cell r="M2958" t="str">
            <v>0 / 0</v>
          </cell>
          <cell r="N2958">
            <v>0</v>
          </cell>
        </row>
        <row r="2959">
          <cell r="A2959"/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/>
          <cell r="G2959"/>
          <cell r="H2959"/>
          <cell r="I2959" t="str">
            <v>Хор. Обл., Янгиарыкский р-н, п. Шихбоги, колледж</v>
          </cell>
          <cell r="J2959" t="str">
            <v>Shihbogi (CS1036)</v>
          </cell>
          <cell r="K2959"/>
          <cell r="L2959"/>
          <cell r="M2959" t="str">
            <v>0 / 0</v>
          </cell>
          <cell r="N2959">
            <v>0</v>
          </cell>
        </row>
        <row r="2960">
          <cell r="A2960"/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/>
          <cell r="G2960"/>
          <cell r="H2960"/>
          <cell r="I2960" t="str">
            <v>Хор. Обл., Ханкинский р-н,  п. Джамият, СВП</v>
          </cell>
          <cell r="J2960" t="str">
            <v>Jamiyat (CS1037)</v>
          </cell>
          <cell r="K2960"/>
          <cell r="L2960"/>
          <cell r="M2960" t="str">
            <v>0 / 0</v>
          </cell>
          <cell r="N2960">
            <v>0</v>
          </cell>
        </row>
        <row r="2961">
          <cell r="A2961"/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/>
          <cell r="G2961"/>
          <cell r="H2961"/>
          <cell r="I2961" t="str">
            <v>Хор. Обл., Ханкинский р-н, п. Навои, шк.34</v>
          </cell>
          <cell r="J2961" t="str">
            <v>Navoi (CS1038)</v>
          </cell>
          <cell r="K2961"/>
          <cell r="L2961"/>
          <cell r="M2961" t="str">
            <v>0 / 0</v>
          </cell>
          <cell r="N2961">
            <v>0</v>
          </cell>
        </row>
        <row r="2962">
          <cell r="A2962"/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/>
          <cell r="G2962"/>
          <cell r="H2962"/>
          <cell r="I2962" t="str">
            <v>Хор. Обл., Ханкинский р-н, п. Карамазы, шк. 10</v>
          </cell>
          <cell r="J2962" t="str">
            <v>Karamazi (CS1039)</v>
          </cell>
          <cell r="K2962"/>
          <cell r="L2962"/>
          <cell r="M2962" t="str">
            <v>0 / 0</v>
          </cell>
          <cell r="N2962">
            <v>0</v>
          </cell>
        </row>
        <row r="2963">
          <cell r="A2963"/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/>
          <cell r="G2963"/>
          <cell r="H2963"/>
          <cell r="I2963" t="str">
            <v>Хор. Обл., Хивинский р-н, п. Говукъяп, шк. 7</v>
          </cell>
          <cell r="J2963" t="str">
            <v>Govukyap (CS1040)</v>
          </cell>
          <cell r="K2963"/>
          <cell r="L2963"/>
          <cell r="M2963" t="str">
            <v>0 / 0</v>
          </cell>
          <cell r="N2963">
            <v>0</v>
          </cell>
        </row>
        <row r="2964">
          <cell r="A2964"/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/>
          <cell r="G2964"/>
          <cell r="H2964"/>
          <cell r="I2964" t="str">
            <v>Хивинский р-н, п. Акъяп, сельсовет</v>
          </cell>
          <cell r="J2964" t="str">
            <v>Akyap-Pahlavon Mahmud (CS1041)</v>
          </cell>
          <cell r="K2964"/>
          <cell r="L2964"/>
          <cell r="M2964" t="str">
            <v>0 / 0</v>
          </cell>
          <cell r="N2964">
            <v>0</v>
          </cell>
        </row>
        <row r="2965">
          <cell r="A2965"/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/>
          <cell r="G2965"/>
          <cell r="H2965"/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/>
          <cell r="L2965"/>
          <cell r="M2965" t="str">
            <v>0 / 0</v>
          </cell>
          <cell r="N2965">
            <v>0</v>
          </cell>
        </row>
        <row r="2966">
          <cell r="A2966"/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/>
          <cell r="G2966"/>
          <cell r="H2966"/>
          <cell r="I2966" t="str">
            <v>Кушкупырский р-н, п.Уртаяп, здание СМП</v>
          </cell>
          <cell r="J2966" t="str">
            <v>Urtayap (CS1043)</v>
          </cell>
          <cell r="K2966"/>
          <cell r="L2966"/>
          <cell r="M2966" t="str">
            <v>0 / 0</v>
          </cell>
          <cell r="N2966">
            <v>0</v>
          </cell>
        </row>
        <row r="2967">
          <cell r="A2967"/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/>
          <cell r="G2967"/>
          <cell r="H2967"/>
          <cell r="I2967" t="str">
            <v>Кушкупырский р-н, п.Хайрабад, шк.№20</v>
          </cell>
          <cell r="J2967" t="str">
            <v>Xayrabad (CS1044)</v>
          </cell>
          <cell r="K2967"/>
          <cell r="L2967"/>
          <cell r="M2967" t="str">
            <v>0 / 0</v>
          </cell>
          <cell r="N2967">
            <v>0</v>
          </cell>
        </row>
        <row r="2968">
          <cell r="A2968"/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/>
          <cell r="G2968"/>
          <cell r="H2968"/>
          <cell r="I2968" t="str">
            <v>Кушкупырский р-н, п. Уртакишлак, шк.№37</v>
          </cell>
          <cell r="J2968" t="str">
            <v>Xadra (CS1045)</v>
          </cell>
          <cell r="K2968"/>
          <cell r="L2968"/>
          <cell r="M2968" t="str">
            <v>0 / 0</v>
          </cell>
          <cell r="N2968">
            <v>0</v>
          </cell>
        </row>
        <row r="2969">
          <cell r="A2969"/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/>
          <cell r="G2969"/>
          <cell r="H2969"/>
          <cell r="I2969" t="str">
            <v>Кушкупырский р-н, п. Баратлар, сельсовет</v>
          </cell>
          <cell r="J2969" t="str">
            <v>Baratlar (CS1046)</v>
          </cell>
          <cell r="K2969"/>
          <cell r="L2969"/>
          <cell r="M2969" t="str">
            <v>0 / 0</v>
          </cell>
          <cell r="N2969">
            <v>0</v>
          </cell>
        </row>
        <row r="2970">
          <cell r="A2970"/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/>
          <cell r="G2970"/>
          <cell r="H2970"/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/>
          <cell r="L2970"/>
          <cell r="M2970" t="str">
            <v>0 / 0</v>
          </cell>
          <cell r="N2970">
            <v>0</v>
          </cell>
        </row>
        <row r="2971">
          <cell r="A2971"/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/>
          <cell r="G2971"/>
          <cell r="H2971"/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/>
          <cell r="L2971"/>
          <cell r="M2971" t="str">
            <v>0 / 0</v>
          </cell>
          <cell r="N2971">
            <v>0</v>
          </cell>
        </row>
        <row r="2972">
          <cell r="A2972"/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/>
          <cell r="G2972"/>
          <cell r="H2972"/>
          <cell r="I2972" t="str">
            <v>Шаватский р-н, п. Айритам, зд. Сельсовета</v>
          </cell>
          <cell r="J2972" t="str">
            <v>Ayritam (CS1049)</v>
          </cell>
          <cell r="K2972"/>
          <cell r="L2972"/>
          <cell r="M2972" t="str">
            <v>0 / 0</v>
          </cell>
          <cell r="N2972">
            <v>0</v>
          </cell>
        </row>
        <row r="2973">
          <cell r="A2973"/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/>
          <cell r="G2973"/>
          <cell r="H2973"/>
          <cell r="I2973" t="str">
            <v>Гурленский р-н, п. Мангитъяп, шк.№ 29</v>
          </cell>
          <cell r="J2973" t="str">
            <v>Mangityap (CS1050)</v>
          </cell>
          <cell r="K2973"/>
          <cell r="L2973"/>
          <cell r="M2973" t="str">
            <v>0 / 0</v>
          </cell>
          <cell r="N2973">
            <v>0</v>
          </cell>
        </row>
        <row r="2974">
          <cell r="A2974"/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/>
          <cell r="G2974"/>
          <cell r="H2974"/>
          <cell r="I2974" t="str">
            <v>Гурленский р-н, п. Тазаяп, шк.№ 30</v>
          </cell>
          <cell r="J2974" t="str">
            <v>Tazayap (CS1051)</v>
          </cell>
          <cell r="K2974"/>
          <cell r="L2974"/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/>
          <cell r="L2975"/>
          <cell r="M2975" t="str">
            <v>0 / 0</v>
          </cell>
          <cell r="N2975">
            <v>0</v>
          </cell>
        </row>
        <row r="2976">
          <cell r="A2976"/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/>
          <cell r="G2976"/>
          <cell r="H2976"/>
          <cell r="I2976" t="str">
            <v>Янгибазарский р-н, п. Мингбагалан, шк.№ 14</v>
          </cell>
          <cell r="J2976" t="str">
            <v>Bagalan (CS1053)</v>
          </cell>
          <cell r="K2976"/>
          <cell r="L2976"/>
          <cell r="M2976" t="str">
            <v>0 / 0</v>
          </cell>
          <cell r="N2976">
            <v>0</v>
          </cell>
        </row>
        <row r="2977">
          <cell r="A2977"/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/>
          <cell r="G2977"/>
          <cell r="H2977"/>
          <cell r="I2977" t="str">
            <v>Гурленский р-н, п. Каргалар, шк.№ 9</v>
          </cell>
          <cell r="J2977" t="str">
            <v>Kargalar (CS1054)</v>
          </cell>
          <cell r="K2977"/>
          <cell r="L2977"/>
          <cell r="M2977" t="str">
            <v>0 / 0</v>
          </cell>
          <cell r="N2977">
            <v>0</v>
          </cell>
        </row>
        <row r="2978">
          <cell r="A2978"/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/>
          <cell r="G2978"/>
          <cell r="H2978"/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/>
          <cell r="L2978"/>
          <cell r="M2978" t="str">
            <v>0 / 0</v>
          </cell>
          <cell r="N2978">
            <v>0</v>
          </cell>
        </row>
        <row r="2979">
          <cell r="A2979"/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/>
          <cell r="G2979"/>
          <cell r="H2979"/>
          <cell r="I2979" t="str">
            <v>Янгибазарский р-н, п.с-х «Россия», сельсовет</v>
          </cell>
          <cell r="J2979" t="str">
            <v>Maxalla Jayhun (CS1056)</v>
          </cell>
          <cell r="K2979"/>
          <cell r="L2979"/>
          <cell r="M2979" t="str">
            <v>0 / 0</v>
          </cell>
          <cell r="N2979">
            <v>0</v>
          </cell>
        </row>
        <row r="2980">
          <cell r="A2980"/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/>
          <cell r="G2980"/>
          <cell r="H2980"/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/>
          <cell r="L2980"/>
          <cell r="M2980" t="str">
            <v>0 / 0</v>
          </cell>
          <cell r="N2980">
            <v>0</v>
          </cell>
        </row>
        <row r="2981">
          <cell r="A2981"/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/>
          <cell r="G2981"/>
          <cell r="H2981"/>
          <cell r="I2981" t="str">
            <v>Хор. Обл., Ургенчский р-н, п. Чандиркиет, НИИХ</v>
          </cell>
          <cell r="J2981" t="str">
            <v>HIIH (CS1059)</v>
          </cell>
          <cell r="K2981"/>
          <cell r="L2981"/>
          <cell r="M2981" t="str">
            <v>0 / 0</v>
          </cell>
          <cell r="N2981">
            <v>0</v>
          </cell>
        </row>
        <row r="2982">
          <cell r="A2982"/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/>
          <cell r="G2982"/>
          <cell r="H2982"/>
          <cell r="I2982" t="str">
            <v>г. Ургенч, ул. Тимурмалик, д.41, школа №23</v>
          </cell>
          <cell r="J2982" t="str">
            <v>Shkola №23 (CS1060)</v>
          </cell>
          <cell r="K2982"/>
          <cell r="L2982"/>
          <cell r="M2982" t="str">
            <v>0 / 0</v>
          </cell>
          <cell r="N2982">
            <v>0</v>
          </cell>
        </row>
        <row r="2983">
          <cell r="A2983"/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/>
          <cell r="G2983"/>
          <cell r="H2983"/>
          <cell r="I2983" t="str">
            <v>Хор. Обл., Багатский р-н, п. Бешганик, шк.18</v>
          </cell>
          <cell r="J2983" t="str">
            <v>Beshganik (CS1064)</v>
          </cell>
          <cell r="K2983"/>
          <cell r="L2983"/>
          <cell r="M2983" t="str">
            <v>0 / 0</v>
          </cell>
          <cell r="N2983">
            <v>0</v>
          </cell>
        </row>
        <row r="2984">
          <cell r="A2984"/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/>
          <cell r="G2984"/>
          <cell r="H2984"/>
          <cell r="I2984" t="str">
            <v>Хор. Обл., Багатский р-н, п. Тазабазар, шк.22</v>
          </cell>
          <cell r="J2984" t="str">
            <v>Tozabazar (CS1065)</v>
          </cell>
          <cell r="K2984"/>
          <cell r="L2984"/>
          <cell r="M2984" t="str">
            <v>0 / 0</v>
          </cell>
          <cell r="N2984">
            <v>0</v>
          </cell>
        </row>
        <row r="2985">
          <cell r="A2985"/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/>
          <cell r="G2985"/>
          <cell r="H2985"/>
          <cell r="I2985" t="str">
            <v>Хазараспский р-н, п. Бустон, Санаторий</v>
          </cell>
          <cell r="J2985" t="str">
            <v>Aralli (CS1066)</v>
          </cell>
          <cell r="K2985"/>
          <cell r="L2985"/>
          <cell r="M2985" t="str">
            <v>0 / 0</v>
          </cell>
          <cell r="N2985">
            <v>0</v>
          </cell>
        </row>
        <row r="2986">
          <cell r="A2986"/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/>
          <cell r="G2986"/>
          <cell r="H2986"/>
          <cell r="I2986" t="str">
            <v>Хазараспский р-н, п. Кармали, шк. 30</v>
          </cell>
          <cell r="J2986" t="str">
            <v>Karamali (CS1067)</v>
          </cell>
          <cell r="K2986"/>
          <cell r="L2986"/>
          <cell r="M2986" t="str">
            <v>0 / 0</v>
          </cell>
          <cell r="N2986">
            <v>0</v>
          </cell>
        </row>
        <row r="2987">
          <cell r="A2987"/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/>
          <cell r="G2987"/>
          <cell r="H2987"/>
          <cell r="I2987" t="str">
            <v>Хор. Обл., Хивинский р-н, п. Кишлак-Кишлак, шк.19</v>
          </cell>
          <cell r="J2987" t="str">
            <v>Kishlak-kishlak (CS1068)</v>
          </cell>
          <cell r="K2987"/>
          <cell r="L2987"/>
          <cell r="M2987" t="str">
            <v>0 / 0</v>
          </cell>
          <cell r="N2987">
            <v>0</v>
          </cell>
        </row>
        <row r="2988">
          <cell r="A2988"/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/>
          <cell r="G2988"/>
          <cell r="H2988"/>
          <cell r="I2988" t="str">
            <v>Хор. Обл., Кушкупырский р-н, п. Шомалухум, шк. 12</v>
          </cell>
          <cell r="J2988" t="str">
            <v>Shamaxulum (CS1069)</v>
          </cell>
          <cell r="K2988"/>
          <cell r="L2988"/>
          <cell r="M2988" t="str">
            <v>0 / 0</v>
          </cell>
          <cell r="N2988">
            <v>0</v>
          </cell>
        </row>
        <row r="2989">
          <cell r="A2989"/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/>
          <cell r="G2989"/>
          <cell r="H2989"/>
          <cell r="I2989" t="str">
            <v>Хор. Обл., Шаватский р-н,   п. Бешчикир, школа №9</v>
          </cell>
          <cell r="J2989" t="str">
            <v>Beshchikir (CS1070)</v>
          </cell>
          <cell r="K2989"/>
          <cell r="L2989"/>
          <cell r="M2989" t="str">
            <v>0 / 0</v>
          </cell>
          <cell r="N2989">
            <v>0</v>
          </cell>
        </row>
        <row r="2990">
          <cell r="A2990"/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/>
          <cell r="G2990"/>
          <cell r="H2990"/>
          <cell r="I2990" t="str">
            <v>Гурленский р-н, п. Чинабад, шк.№37</v>
          </cell>
          <cell r="J2990" t="str">
            <v>Chinabad (CS1071)</v>
          </cell>
          <cell r="K2990"/>
          <cell r="L2990"/>
          <cell r="M2990" t="str">
            <v>0 / 0</v>
          </cell>
          <cell r="N2990">
            <v>0</v>
          </cell>
        </row>
        <row r="2991">
          <cell r="A2991"/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/>
          <cell r="G2991"/>
          <cell r="H2991"/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/>
          <cell r="L2991"/>
          <cell r="M2991" t="str">
            <v>0 / 0</v>
          </cell>
          <cell r="N2991">
            <v>0</v>
          </cell>
        </row>
        <row r="2992">
          <cell r="A2992"/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/>
          <cell r="G2992"/>
          <cell r="H2992"/>
          <cell r="I2992" t="str">
            <v>Кушкупырский р-н, п. Янгилик, шк.6</v>
          </cell>
          <cell r="J2992" t="str">
            <v>Yangilik (CS1073)</v>
          </cell>
          <cell r="K2992"/>
          <cell r="L2992"/>
          <cell r="M2992" t="str">
            <v>0 / 0</v>
          </cell>
          <cell r="N2992">
            <v>0</v>
          </cell>
        </row>
        <row r="2993">
          <cell r="A2993"/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/>
          <cell r="G2993"/>
          <cell r="H2993"/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/>
          <cell r="L2993"/>
          <cell r="M2993" t="str">
            <v>0 / 0</v>
          </cell>
          <cell r="N2993">
            <v>0</v>
          </cell>
        </row>
        <row r="2994">
          <cell r="A2994"/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/>
          <cell r="G2994"/>
          <cell r="H2994"/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/>
          <cell r="L2994"/>
          <cell r="M2994" t="str">
            <v>0 / 0</v>
          </cell>
          <cell r="N2994">
            <v>0</v>
          </cell>
        </row>
        <row r="2995">
          <cell r="A2995"/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/>
          <cell r="G2995"/>
          <cell r="H2995"/>
          <cell r="I2995" t="str">
            <v>Кушкупырский р-н, п. Ханабад, шк.44</v>
          </cell>
          <cell r="J2995" t="str">
            <v>Hanabad (CS1078)</v>
          </cell>
          <cell r="K2995"/>
          <cell r="L2995"/>
          <cell r="M2995" t="str">
            <v>0 / 0</v>
          </cell>
          <cell r="N2995">
            <v>0</v>
          </cell>
        </row>
        <row r="2996">
          <cell r="A2996"/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/>
          <cell r="G2996"/>
          <cell r="H2996"/>
          <cell r="I2996" t="str">
            <v>Шаватский р-н, п. Арбоб, шк. 46</v>
          </cell>
          <cell r="J2996" t="str">
            <v>Arbab (CS1079)</v>
          </cell>
          <cell r="K2996"/>
          <cell r="L2996"/>
          <cell r="M2996" t="str">
            <v>0 / 0</v>
          </cell>
          <cell r="N2996">
            <v>0</v>
          </cell>
        </row>
        <row r="2997">
          <cell r="A2997"/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/>
          <cell r="G2997"/>
          <cell r="H2997"/>
          <cell r="I2997" t="str">
            <v>Хор. Обл., Ханкинский р-н, п. Дургадик, шк. 6</v>
          </cell>
          <cell r="J2997" t="str">
            <v>Durgadik (CS1080)</v>
          </cell>
          <cell r="K2997"/>
          <cell r="L2997"/>
          <cell r="M2997" t="str">
            <v>0 / 0</v>
          </cell>
          <cell r="N2997">
            <v>0</v>
          </cell>
        </row>
        <row r="2998">
          <cell r="A2998"/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/>
          <cell r="G2998"/>
          <cell r="H2998"/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/>
          <cell r="L2998"/>
          <cell r="M2998" t="str">
            <v>0 / 0</v>
          </cell>
          <cell r="N2998">
            <v>0</v>
          </cell>
        </row>
        <row r="2999">
          <cell r="A2999"/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/>
          <cell r="G2999"/>
          <cell r="H2999"/>
          <cell r="I2999" t="str">
            <v>р/ц Хазарасп, оптовый рынок</v>
          </cell>
          <cell r="J2999" t="str">
            <v>Hazarasp rinok (CS1084)</v>
          </cell>
          <cell r="K2999"/>
          <cell r="L2999"/>
          <cell r="M2999" t="str">
            <v>0 / 0</v>
          </cell>
          <cell r="N2999">
            <v>0</v>
          </cell>
        </row>
        <row r="3000">
          <cell r="A3000"/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/>
          <cell r="G3000"/>
          <cell r="H3000"/>
          <cell r="I3000" t="str">
            <v>Хор. Обл., Ургенчский р-н, п. Каттабаг, шк.23</v>
          </cell>
          <cell r="J3000" t="str">
            <v>Kattabag (CS1085)</v>
          </cell>
          <cell r="K3000"/>
          <cell r="L3000"/>
          <cell r="M3000" t="str">
            <v>0 / 0</v>
          </cell>
          <cell r="N3000">
            <v>0</v>
          </cell>
        </row>
        <row r="3001">
          <cell r="A3001"/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/>
          <cell r="G3001"/>
          <cell r="H3001"/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/>
          <cell r="L3001"/>
          <cell r="M3001" t="str">
            <v>0 / 0</v>
          </cell>
          <cell r="N3001">
            <v>0</v>
          </cell>
        </row>
        <row r="3002">
          <cell r="A3002"/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/>
          <cell r="G3002"/>
          <cell r="H3002"/>
          <cell r="I3002" t="str">
            <v>Хор.обл., Хазараспский р-н,к. Истиклол, школа № 40</v>
          </cell>
          <cell r="J3002" t="str">
            <v>Istiklol (CS1090)</v>
          </cell>
          <cell r="K3002"/>
          <cell r="L3002"/>
          <cell r="M3002" t="str">
            <v>0 / 0</v>
          </cell>
          <cell r="N3002">
            <v>0</v>
          </cell>
        </row>
        <row r="3003">
          <cell r="A3003"/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/>
          <cell r="G3003"/>
          <cell r="H3003"/>
          <cell r="I3003" t="str">
            <v>Хор. обл., Янгиарыкский р-н,к. Каттабаг, школа № 3</v>
          </cell>
          <cell r="J3003" t="str">
            <v>Avazutar (CS1091)</v>
          </cell>
          <cell r="K3003"/>
          <cell r="L3003"/>
          <cell r="M3003" t="str">
            <v>0 / 0</v>
          </cell>
          <cell r="N3003">
            <v>0</v>
          </cell>
        </row>
        <row r="3004">
          <cell r="A3004"/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/>
          <cell r="G3004"/>
          <cell r="H3004"/>
          <cell r="I3004" t="str">
            <v>Шаватский р-н,п. Буйгозок,хокимият</v>
          </cell>
          <cell r="J3004" t="str">
            <v>Buygozok (CS1092)</v>
          </cell>
          <cell r="K3004"/>
          <cell r="L3004"/>
          <cell r="M3004" t="str">
            <v>0 / 0</v>
          </cell>
          <cell r="N3004">
            <v>0</v>
          </cell>
        </row>
        <row r="3005">
          <cell r="A3005"/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/>
          <cell r="G3005"/>
          <cell r="H3005"/>
          <cell r="I3005" t="str">
            <v>Ургенч.р-н, п. МТП, ООО Хорезм Кпига</v>
          </cell>
          <cell r="J3005" t="str">
            <v>Horezm KPIGA (CS1093)</v>
          </cell>
          <cell r="K3005"/>
          <cell r="L3005"/>
          <cell r="M3005" t="str">
            <v>0 / 0</v>
          </cell>
          <cell r="N3005">
            <v>0</v>
          </cell>
        </row>
        <row r="3006">
          <cell r="A3006"/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/>
          <cell r="G3006"/>
          <cell r="H3006"/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/>
          <cell r="L3006"/>
          <cell r="M3006" t="str">
            <v>0 / 0</v>
          </cell>
          <cell r="N3006">
            <v>0</v>
          </cell>
        </row>
        <row r="3007">
          <cell r="A3007"/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/>
          <cell r="G3007"/>
          <cell r="H3007"/>
          <cell r="I3007" t="str">
            <v>Янгибазарский р-н, п. Боголон,школа №20</v>
          </cell>
          <cell r="J3007" t="str">
            <v>Mingbologon (CS1095)</v>
          </cell>
          <cell r="K3007"/>
          <cell r="L3007"/>
          <cell r="M3007" t="str">
            <v>0 / 0</v>
          </cell>
          <cell r="N3007">
            <v>0</v>
          </cell>
        </row>
        <row r="3008">
          <cell r="A3008"/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/>
          <cell r="G3008"/>
          <cell r="H3008"/>
          <cell r="I3008" t="str">
            <v>Шаватский р-н, п. Кангли,сельсовет</v>
          </cell>
          <cell r="J3008" t="str">
            <v>Uzbekiston (CS1096)</v>
          </cell>
          <cell r="K3008"/>
          <cell r="L3008"/>
          <cell r="M3008" t="str">
            <v>0 / 0</v>
          </cell>
          <cell r="N3008">
            <v>0</v>
          </cell>
        </row>
        <row r="3009">
          <cell r="A3009"/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/>
          <cell r="G3009"/>
          <cell r="H3009"/>
          <cell r="I3009" t="str">
            <v>Янгибазарский р-н, п. Бозкала,школа №19</v>
          </cell>
          <cell r="J3009" t="str">
            <v>p. Buzkala-3 (CS1098)</v>
          </cell>
          <cell r="K3009"/>
          <cell r="L3009"/>
          <cell r="M3009" t="str">
            <v>0 / 0</v>
          </cell>
          <cell r="N3009">
            <v>0</v>
          </cell>
        </row>
        <row r="3010">
          <cell r="A3010"/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/>
          <cell r="G3010"/>
          <cell r="H3010"/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/>
          <cell r="L3010"/>
          <cell r="M3010" t="str">
            <v>0 / 0</v>
          </cell>
          <cell r="N3010">
            <v>0</v>
          </cell>
        </row>
        <row r="3011">
          <cell r="A3011"/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/>
          <cell r="G3011"/>
          <cell r="H3011"/>
          <cell r="I3011" t="str">
            <v>Кушкупырский р-н, п. Иттифок, шк. №28</v>
          </cell>
          <cell r="J3011" t="str">
            <v>Ittifok (CS2001)</v>
          </cell>
          <cell r="K3011"/>
          <cell r="L3011"/>
          <cell r="M3011" t="str">
            <v>0 / 0</v>
          </cell>
          <cell r="N3011">
            <v>0</v>
          </cell>
        </row>
        <row r="3012">
          <cell r="A3012"/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/>
          <cell r="G3012"/>
          <cell r="H3012"/>
          <cell r="I3012" t="str">
            <v>Хазараспский район п.Янгибазар школа №41</v>
          </cell>
          <cell r="J3012" t="str">
            <v>Hazarasp-Yangibazar (CS2003)</v>
          </cell>
          <cell r="K3012"/>
          <cell r="L3012"/>
          <cell r="M3012" t="str">
            <v>0 / 0</v>
          </cell>
          <cell r="N3012">
            <v>0</v>
          </cell>
        </row>
        <row r="3013">
          <cell r="A3013"/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/>
          <cell r="G3013"/>
          <cell r="H3013"/>
          <cell r="I3013" t="str">
            <v>г. Хазарасп, экон. Колледж</v>
          </cell>
          <cell r="J3013" t="str">
            <v>Hazarasp-2 (CS2004)</v>
          </cell>
          <cell r="K3013"/>
          <cell r="L3013"/>
          <cell r="M3013" t="str">
            <v>0 / 0</v>
          </cell>
          <cell r="N3013">
            <v>0</v>
          </cell>
        </row>
        <row r="3014">
          <cell r="A3014"/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/>
          <cell r="G3014"/>
          <cell r="H3014"/>
          <cell r="I3014" t="str">
            <v>Янгибазарский р-н, п. Бозкала, зд. Управления МТП</v>
          </cell>
          <cell r="J3014" t="str">
            <v>Bozkala (CS2006)</v>
          </cell>
          <cell r="K3014"/>
          <cell r="L3014"/>
          <cell r="M3014" t="str">
            <v>0 / 0</v>
          </cell>
          <cell r="N3014">
            <v>0</v>
          </cell>
        </row>
        <row r="3015">
          <cell r="A3015"/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/>
          <cell r="G3015"/>
          <cell r="H3015"/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/>
          <cell r="L3015"/>
          <cell r="M3015" t="str">
            <v>0 / 0</v>
          </cell>
          <cell r="N3015">
            <v>0</v>
          </cell>
        </row>
        <row r="3016">
          <cell r="A3016"/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/>
          <cell r="G3016"/>
          <cell r="H3016"/>
          <cell r="I3016" t="str">
            <v>Ургенческий район п.Чалыш школа№11</v>
          </cell>
          <cell r="J3016" t="str">
            <v>Chalish (CS2009)</v>
          </cell>
          <cell r="K3016"/>
          <cell r="L3016"/>
          <cell r="M3016" t="str">
            <v>0 / 0</v>
          </cell>
          <cell r="N3016">
            <v>0</v>
          </cell>
        </row>
        <row r="3017">
          <cell r="A3017"/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/>
          <cell r="G3017"/>
          <cell r="H3017"/>
          <cell r="I3017" t="str">
            <v>г.Ургенч ул.Узбекистанская 25. Медколледж</v>
          </cell>
          <cell r="J3017" t="str">
            <v>Medkollej (CS2012)</v>
          </cell>
          <cell r="K3017"/>
          <cell r="L3017"/>
          <cell r="M3017" t="str">
            <v>0 / 0</v>
          </cell>
          <cell r="N3017">
            <v>0</v>
          </cell>
        </row>
        <row r="3018">
          <cell r="A3018"/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/>
          <cell r="G3018"/>
          <cell r="H3018"/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/>
          <cell r="L3018"/>
          <cell r="M3018" t="str">
            <v>0 / 0</v>
          </cell>
          <cell r="N3018">
            <v>0</v>
          </cell>
        </row>
        <row r="3019">
          <cell r="A3019"/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/>
          <cell r="G3019"/>
          <cell r="H3019"/>
          <cell r="I3019" t="str">
            <v>г.Ургенч ул. Аль-Хорезмий 101 офис</v>
          </cell>
          <cell r="J3019" t="str">
            <v>im Yakubova B.D (CS2016)</v>
          </cell>
          <cell r="K3019"/>
          <cell r="L3019"/>
          <cell r="M3019" t="str">
            <v>0 / 0</v>
          </cell>
          <cell r="N3019">
            <v>0</v>
          </cell>
        </row>
        <row r="3020">
          <cell r="A3020"/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/>
          <cell r="G3020"/>
          <cell r="H3020"/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/>
          <cell r="L3020"/>
          <cell r="M3020" t="str">
            <v>0 / 0</v>
          </cell>
          <cell r="N3020">
            <v>0</v>
          </cell>
        </row>
        <row r="3021">
          <cell r="A3021"/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/>
          <cell r="G3021"/>
          <cell r="H3021"/>
          <cell r="I3021" t="str">
            <v>Ханкинский район п. Аль-Хорезмий колледж</v>
          </cell>
          <cell r="J3021" t="str">
            <v>Al-Horezmiy (CS2022)</v>
          </cell>
          <cell r="K3021"/>
          <cell r="L3021"/>
          <cell r="M3021" t="str">
            <v>0 / 0</v>
          </cell>
          <cell r="N3021">
            <v>0</v>
          </cell>
        </row>
        <row r="3022">
          <cell r="A3022"/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/>
          <cell r="G3022"/>
          <cell r="H3022"/>
          <cell r="I3022" t="str">
            <v>Багатский р-н, п. Кулан-корабог, ММТП</v>
          </cell>
          <cell r="J3022" t="str">
            <v>Uzgarish (CS2023)</v>
          </cell>
          <cell r="K3022"/>
          <cell r="L3022"/>
          <cell r="M3022" t="str">
            <v>0 / 0</v>
          </cell>
          <cell r="N3022">
            <v>0</v>
          </cell>
        </row>
        <row r="3023">
          <cell r="A3023"/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/>
          <cell r="G3023"/>
          <cell r="H3023"/>
          <cell r="I3023" t="str">
            <v>Хазараспский район с\с Пичокчи спорткомплекс</v>
          </cell>
          <cell r="J3023" t="str">
            <v>Komsomol (CS2024)</v>
          </cell>
          <cell r="K3023"/>
          <cell r="L3023"/>
          <cell r="M3023" t="str">
            <v>0 / 0</v>
          </cell>
          <cell r="N3023">
            <v>0</v>
          </cell>
        </row>
        <row r="3024">
          <cell r="A3024"/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/>
          <cell r="G3024"/>
          <cell r="H3024"/>
          <cell r="I3024" t="str">
            <v>р\ц Хазарасп автобаза №96</v>
          </cell>
          <cell r="J3024" t="str">
            <v>Hazarasp Avtobaza (CS2025)</v>
          </cell>
          <cell r="K3024"/>
          <cell r="L3024"/>
          <cell r="M3024" t="str">
            <v>0 / 0</v>
          </cell>
          <cell r="N3024">
            <v>0</v>
          </cell>
        </row>
        <row r="3025">
          <cell r="A3025"/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/>
          <cell r="G3025"/>
          <cell r="H3025"/>
          <cell r="I3025" t="str">
            <v>р\ц Хазарасп Ташсака ПМК</v>
          </cell>
          <cell r="J3025" t="str">
            <v>Hazarasp vokzal (CS2027)</v>
          </cell>
          <cell r="K3025"/>
          <cell r="L3025"/>
          <cell r="M3025" t="str">
            <v>0 / 0</v>
          </cell>
          <cell r="N3025">
            <v>0</v>
          </cell>
        </row>
        <row r="3026">
          <cell r="A3026"/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/>
          <cell r="G3026"/>
          <cell r="H3026"/>
          <cell r="I3026" t="str">
            <v>г.Хива ул.Обводная к-т Хива Гилами</v>
          </cell>
          <cell r="J3026" t="str">
            <v>Khiva kovroviy kombinat (CS2034)</v>
          </cell>
          <cell r="K3026"/>
          <cell r="L3026"/>
          <cell r="M3026" t="str">
            <v>0 / 0</v>
          </cell>
          <cell r="N3026">
            <v>0</v>
          </cell>
        </row>
        <row r="3027">
          <cell r="A3027"/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/>
          <cell r="G3027"/>
          <cell r="H3027"/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/>
          <cell r="L3027"/>
          <cell r="M3027" t="str">
            <v>0 / 0</v>
          </cell>
          <cell r="N3027">
            <v>0</v>
          </cell>
        </row>
        <row r="3028">
          <cell r="A3028"/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/>
          <cell r="G3028"/>
          <cell r="H3028"/>
          <cell r="I3028" t="str">
            <v>Хивинский район п. Космабад ул.Тинчлик 71</v>
          </cell>
          <cell r="J3028" t="str">
            <v>Khiva-Kosmobad (CS2036)</v>
          </cell>
          <cell r="K3028"/>
          <cell r="L3028"/>
          <cell r="M3028" t="str">
            <v>0 / 0</v>
          </cell>
          <cell r="N3028">
            <v>0</v>
          </cell>
        </row>
        <row r="3029">
          <cell r="A3029"/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/>
          <cell r="G3029"/>
          <cell r="H3029"/>
          <cell r="I3029" t="str">
            <v>Кошкупырский р-н, с/с Келагас, колледж</v>
          </cell>
          <cell r="J3029" t="str">
            <v>Karamankala (CS2037)</v>
          </cell>
          <cell r="K3029"/>
          <cell r="L3029"/>
          <cell r="M3029" t="str">
            <v>0 / 0</v>
          </cell>
          <cell r="N3029">
            <v>0</v>
          </cell>
        </row>
        <row r="3030">
          <cell r="A3030"/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/>
          <cell r="G3030"/>
          <cell r="H3030"/>
          <cell r="I3030" t="str">
            <v>Ургенческий район с\с Бекабад колледж</v>
          </cell>
          <cell r="J3030" t="str">
            <v>Akyap (CS2038)</v>
          </cell>
          <cell r="K3030"/>
          <cell r="L3030"/>
          <cell r="M3030" t="str">
            <v>0 / 0</v>
          </cell>
          <cell r="N3030">
            <v>0</v>
          </cell>
        </row>
        <row r="3031">
          <cell r="A3031"/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/>
          <cell r="G3031"/>
          <cell r="H3031"/>
          <cell r="I3031" t="str">
            <v>Кушкупырский р-н, п. Газават, колледж</v>
          </cell>
          <cell r="J3031" t="str">
            <v>Gazavat (CS2040)</v>
          </cell>
          <cell r="K3031"/>
          <cell r="L3031"/>
          <cell r="M3031" t="str">
            <v>0 / 0</v>
          </cell>
          <cell r="N3031">
            <v>0</v>
          </cell>
        </row>
        <row r="3032">
          <cell r="A3032"/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/>
          <cell r="G3032"/>
          <cell r="H3032"/>
          <cell r="I3032" t="str">
            <v>Гурленский район с\с Дехканабад школа</v>
          </cell>
          <cell r="J3032" t="str">
            <v>Dehkanabad (CS2042)</v>
          </cell>
          <cell r="K3032"/>
          <cell r="L3032"/>
          <cell r="M3032" t="str">
            <v>0 / 0</v>
          </cell>
          <cell r="N3032">
            <v>0</v>
          </cell>
        </row>
        <row r="3033">
          <cell r="A3033"/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/>
          <cell r="G3033"/>
          <cell r="H3033"/>
          <cell r="I3033" t="str">
            <v>Янгибазарский район с\с Уйгур</v>
          </cell>
          <cell r="J3033" t="str">
            <v>Uygur (CS2044)</v>
          </cell>
          <cell r="K3033"/>
          <cell r="L3033"/>
          <cell r="M3033" t="str">
            <v>0 / 0</v>
          </cell>
          <cell r="N3033">
            <v>0</v>
          </cell>
        </row>
        <row r="3034">
          <cell r="A3034"/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/>
          <cell r="G3034"/>
          <cell r="H3034"/>
          <cell r="I3034" t="str">
            <v>г. Ургенч, ул Узбекистон Овози д. 60</v>
          </cell>
          <cell r="J3034" t="str">
            <v>GorSES (HRZ1441)</v>
          </cell>
          <cell r="K3034"/>
          <cell r="L3034"/>
          <cell r="M3034" t="str">
            <v>0 / 0</v>
          </cell>
          <cell r="N3034">
            <v>0</v>
          </cell>
        </row>
        <row r="3035">
          <cell r="A3035"/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/>
          <cell r="G3035"/>
          <cell r="H3035"/>
          <cell r="I3035" t="str">
            <v>г. Ургенч, ул. Фаязова, 3</v>
          </cell>
          <cell r="J3035" t="str">
            <v>SHMF (CS2047)</v>
          </cell>
          <cell r="K3035"/>
          <cell r="L3035"/>
          <cell r="M3035" t="str">
            <v>0 / 0</v>
          </cell>
          <cell r="N3035">
            <v>0</v>
          </cell>
        </row>
        <row r="3036">
          <cell r="A3036"/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/>
          <cell r="G3036"/>
          <cell r="H3036"/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/>
          <cell r="L3036"/>
          <cell r="M3036" t="str">
            <v>0 / 0</v>
          </cell>
          <cell r="N3036">
            <v>0</v>
          </cell>
        </row>
        <row r="3037">
          <cell r="A3037"/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/>
          <cell r="G3037"/>
          <cell r="H3037"/>
          <cell r="I3037" t="str">
            <v>Хазараспский р-н, п. Бешта, школа 42</v>
          </cell>
          <cell r="J3037" t="str">
            <v>Beshta (CS4201)</v>
          </cell>
          <cell r="K3037"/>
          <cell r="L3037"/>
          <cell r="M3037" t="str">
            <v>0 / 0</v>
          </cell>
          <cell r="N3037">
            <v>0</v>
          </cell>
        </row>
        <row r="3038">
          <cell r="A3038"/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/>
          <cell r="G3038"/>
          <cell r="H3038"/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/>
          <cell r="L3038"/>
          <cell r="M3038" t="str">
            <v>0 / 0</v>
          </cell>
          <cell r="N3038">
            <v>0</v>
          </cell>
        </row>
        <row r="3039">
          <cell r="A3039"/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/>
          <cell r="G3039"/>
          <cell r="H3039"/>
          <cell r="I3039" t="str">
            <v>Ургенческий р-н, п. Купалик,школа №18</v>
          </cell>
          <cell r="J3039" t="str">
            <v>Kupalik (CS4203)</v>
          </cell>
          <cell r="K3039"/>
          <cell r="L3039"/>
          <cell r="M3039" t="str">
            <v>0 / 0</v>
          </cell>
          <cell r="N3039">
            <v>0</v>
          </cell>
        </row>
        <row r="3040">
          <cell r="A3040"/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/>
          <cell r="G3040"/>
          <cell r="H3040"/>
          <cell r="I3040" t="str">
            <v>Гурленский р-н, п. Сахтиен,школа №24</v>
          </cell>
          <cell r="J3040" t="str">
            <v>Saxtion (CS4204)</v>
          </cell>
          <cell r="K3040"/>
          <cell r="L3040"/>
          <cell r="M3040" t="str">
            <v>0 / 0</v>
          </cell>
          <cell r="N3040">
            <v>0</v>
          </cell>
        </row>
        <row r="3041">
          <cell r="A3041"/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/>
          <cell r="G3041"/>
          <cell r="H3041"/>
          <cell r="I3041" t="str">
            <v>Багатский р-н, п. Юмолоктугай,сельсовет</v>
          </cell>
          <cell r="J3041" t="str">
            <v>Yumoloktugay (CS4205)</v>
          </cell>
          <cell r="K3041"/>
          <cell r="L3041"/>
          <cell r="M3041" t="str">
            <v>0 / 0</v>
          </cell>
          <cell r="N3041">
            <v>0</v>
          </cell>
        </row>
        <row r="3042">
          <cell r="A3042"/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/>
          <cell r="G3042"/>
          <cell r="H3042"/>
          <cell r="I3042" t="str">
            <v>Багатский р-н, п. Хитой,СМП</v>
          </cell>
          <cell r="J3042" t="str">
            <v>Hitoy (CS4206)</v>
          </cell>
          <cell r="K3042"/>
          <cell r="L3042"/>
          <cell r="M3042" t="str">
            <v>0 / 0</v>
          </cell>
          <cell r="N3042">
            <v>0</v>
          </cell>
        </row>
        <row r="3043">
          <cell r="A3043"/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/>
          <cell r="G3043"/>
          <cell r="H3043"/>
          <cell r="I3043" t="str">
            <v>Гурленский р-н, п. Янгиобод,сельсовет</v>
          </cell>
          <cell r="J3043" t="str">
            <v>Yangiobod (CS4207)</v>
          </cell>
          <cell r="K3043"/>
          <cell r="L3043"/>
          <cell r="M3043" t="str">
            <v>0 / 0</v>
          </cell>
          <cell r="N3043">
            <v>0</v>
          </cell>
        </row>
        <row r="3044">
          <cell r="A3044"/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/>
          <cell r="G3044"/>
          <cell r="H3044"/>
          <cell r="I3044" t="str">
            <v>п. Худжамкули, сельсовет</v>
          </cell>
          <cell r="J3044" t="str">
            <v>Hujamkuli (CS4208)</v>
          </cell>
          <cell r="K3044"/>
          <cell r="L3044"/>
          <cell r="M3044" t="str">
            <v>0 / 0</v>
          </cell>
          <cell r="N3044">
            <v>0</v>
          </cell>
        </row>
        <row r="3045">
          <cell r="A3045"/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/>
          <cell r="G3045"/>
          <cell r="H3045"/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/>
          <cell r="L3045"/>
          <cell r="M3045" t="str">
            <v>0 / 0</v>
          </cell>
          <cell r="N3045">
            <v>0</v>
          </cell>
        </row>
        <row r="3046">
          <cell r="A3046"/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/>
          <cell r="G3046"/>
          <cell r="H3046"/>
          <cell r="I3046" t="str">
            <v>Хазараспский р-н, Питняк Ахунбабаев КВП</v>
          </cell>
          <cell r="J3046" t="str">
            <v>KVP Ahunbabaev (CS4210)</v>
          </cell>
          <cell r="K3046"/>
          <cell r="L3046"/>
          <cell r="M3046" t="str">
            <v>0 / 0</v>
          </cell>
          <cell r="N3046">
            <v>0</v>
          </cell>
        </row>
        <row r="3047">
          <cell r="A3047"/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/>
          <cell r="G3047"/>
          <cell r="H3047"/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/>
          <cell r="L3047"/>
          <cell r="M3047" t="str">
            <v>0 / 0</v>
          </cell>
          <cell r="N3047">
            <v>0</v>
          </cell>
        </row>
        <row r="3048">
          <cell r="A3048"/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/>
          <cell r="G3048"/>
          <cell r="H3048"/>
          <cell r="I3048" t="str">
            <v>Кошкупирский р-н, п.Шихабад,школа №29</v>
          </cell>
          <cell r="J3048" t="str">
            <v>Shihabad (CS4212)</v>
          </cell>
          <cell r="K3048"/>
          <cell r="L3048"/>
          <cell r="M3048" t="str">
            <v>0 / 0</v>
          </cell>
          <cell r="N3048">
            <v>0</v>
          </cell>
        </row>
        <row r="3049">
          <cell r="A3049"/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/>
          <cell r="G3049"/>
          <cell r="H3049"/>
          <cell r="I3049" t="str">
            <v>Ургенческий р-н, п. Обод, СВП</v>
          </cell>
          <cell r="J3049" t="str">
            <v>Obod (CS4213)</v>
          </cell>
          <cell r="K3049"/>
          <cell r="L3049"/>
          <cell r="M3049" t="str">
            <v>0 / 0</v>
          </cell>
          <cell r="N3049">
            <v>0</v>
          </cell>
        </row>
        <row r="3050">
          <cell r="A3050"/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/>
          <cell r="G3050"/>
          <cell r="H3050"/>
          <cell r="I3050" t="str">
            <v>Хивинский р-н, п. Зири, школа №40</v>
          </cell>
          <cell r="J3050" t="str">
            <v>Ziri (CS4214)</v>
          </cell>
          <cell r="K3050"/>
          <cell r="L3050"/>
          <cell r="M3050" t="str">
            <v>0 / 0</v>
          </cell>
          <cell r="N3050">
            <v>0</v>
          </cell>
        </row>
        <row r="3051">
          <cell r="A3051"/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/>
          <cell r="G3051"/>
          <cell r="H3051"/>
          <cell r="I3051" t="str">
            <v>Хазараспский р-н, п. Карвак,школа №8</v>
          </cell>
          <cell r="J3051" t="str">
            <v>Karvak (CS4215)</v>
          </cell>
          <cell r="K3051"/>
          <cell r="L3051"/>
          <cell r="M3051" t="str">
            <v>0 / 0</v>
          </cell>
          <cell r="N3051">
            <v>0</v>
          </cell>
        </row>
        <row r="3052">
          <cell r="A3052"/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/>
          <cell r="G3052"/>
          <cell r="H3052"/>
          <cell r="I3052" t="str">
            <v>г. Хива, стадион</v>
          </cell>
          <cell r="J3052" t="str">
            <v>Khiva stadion (CS4216)</v>
          </cell>
          <cell r="K3052"/>
          <cell r="L3052"/>
          <cell r="M3052" t="str">
            <v>0 / 0</v>
          </cell>
          <cell r="N3052">
            <v>0</v>
          </cell>
        </row>
        <row r="3053">
          <cell r="A3053"/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/>
          <cell r="G3053"/>
          <cell r="H3053"/>
          <cell r="I3053" t="str">
            <v>Ханкинский р-н, п. Аланджа, школа №32</v>
          </cell>
          <cell r="J3053" t="str">
            <v>Aladja (CS4217)</v>
          </cell>
          <cell r="K3053"/>
          <cell r="L3053"/>
          <cell r="M3053" t="str">
            <v>0 / 0</v>
          </cell>
          <cell r="N3053">
            <v>0</v>
          </cell>
        </row>
        <row r="3054">
          <cell r="A3054"/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/>
          <cell r="G3054"/>
          <cell r="H3054"/>
          <cell r="I3054" t="str">
            <v>Ханкинский р-н, п. Гайрат, школа№4</v>
          </cell>
          <cell r="J3054" t="str">
            <v>Gayrat (CS4218)</v>
          </cell>
          <cell r="K3054"/>
          <cell r="L3054"/>
          <cell r="M3054" t="str">
            <v>0 / 0</v>
          </cell>
          <cell r="N3054">
            <v>0</v>
          </cell>
        </row>
        <row r="3055">
          <cell r="A3055"/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/>
          <cell r="G3055"/>
          <cell r="H3055"/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/>
          <cell r="L3055"/>
          <cell r="M3055" t="str">
            <v>0 / 0</v>
          </cell>
          <cell r="N3055">
            <v>0</v>
          </cell>
        </row>
        <row r="3056">
          <cell r="A3056"/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/>
          <cell r="G3056"/>
          <cell r="H3056"/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/>
          <cell r="L3056"/>
          <cell r="M3056" t="str">
            <v>0 / 0</v>
          </cell>
          <cell r="N3056">
            <v>0</v>
          </cell>
        </row>
        <row r="3057">
          <cell r="A3057"/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/>
          <cell r="G3057"/>
          <cell r="H3057"/>
          <cell r="I3057" t="str">
            <v>Багатский р-н, п. Кипчак,сельсовет</v>
          </cell>
          <cell r="J3057" t="str">
            <v>Kipchak (CS4221)</v>
          </cell>
          <cell r="K3057"/>
          <cell r="L3057"/>
          <cell r="M3057" t="str">
            <v>0 / 0</v>
          </cell>
          <cell r="N3057">
            <v>0</v>
          </cell>
        </row>
        <row r="3058">
          <cell r="A3058"/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/>
          <cell r="G3058"/>
          <cell r="H3058"/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/>
          <cell r="L3058"/>
          <cell r="M3058" t="str">
            <v>0 / 0</v>
          </cell>
          <cell r="N3058">
            <v>0</v>
          </cell>
        </row>
        <row r="3059">
          <cell r="A3059"/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/>
          <cell r="G3059"/>
          <cell r="H3059"/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/>
          <cell r="L3059"/>
          <cell r="M3059" t="str">
            <v>0 / 0</v>
          </cell>
          <cell r="N3059">
            <v>0</v>
          </cell>
        </row>
        <row r="3060">
          <cell r="A3060"/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/>
          <cell r="G3060"/>
          <cell r="H3060"/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/>
          <cell r="L3060"/>
          <cell r="M3060" t="str">
            <v>0 / 0</v>
          </cell>
          <cell r="N3060">
            <v>0</v>
          </cell>
        </row>
        <row r="3061">
          <cell r="A3061"/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/>
          <cell r="G3061"/>
          <cell r="H3061"/>
          <cell r="I3061" t="str">
            <v>г. Ургенч, ул. Саноатчилар , 417а, АК Urganch Sharob</v>
          </cell>
          <cell r="J3061" t="str">
            <v>Urgench-Sharob (CS2048)</v>
          </cell>
          <cell r="K3061"/>
          <cell r="L3061"/>
          <cell r="M3061" t="str">
            <v>0 / 0</v>
          </cell>
          <cell r="N3061">
            <v>0</v>
          </cell>
        </row>
        <row r="3062">
          <cell r="A3062"/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/>
          <cell r="G3062"/>
          <cell r="H3062"/>
          <cell r="I3062" t="str">
            <v>г. Ургенч, ул. Янгиарыкская, 117а, ООО Energiyamontaj</v>
          </cell>
          <cell r="J3062" t="str">
            <v>Energiyamontaj (CS0550)</v>
          </cell>
          <cell r="K3062"/>
          <cell r="L3062"/>
          <cell r="M3062" t="str">
            <v>0 / 0</v>
          </cell>
          <cell r="N3062">
            <v>0</v>
          </cell>
        </row>
        <row r="3063">
          <cell r="A3063"/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/>
          <cell r="G3063"/>
          <cell r="H3063"/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/>
          <cell r="L3063"/>
          <cell r="M3063" t="str">
            <v>0 / 0</v>
          </cell>
          <cell r="N3063">
            <v>0</v>
          </cell>
        </row>
        <row r="3064">
          <cell r="A3064"/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/>
          <cell r="G3064"/>
          <cell r="H3064"/>
          <cell r="I3064" t="str">
            <v xml:space="preserve">Хазараспский р-н, г.Питнак, РТПЦ </v>
          </cell>
          <cell r="J3064" t="str">
            <v>Pyatnyak RTPC (HRZ1474)</v>
          </cell>
          <cell r="K3064"/>
          <cell r="L3064"/>
          <cell r="M3064" t="str">
            <v>0 / 0</v>
          </cell>
          <cell r="N3064">
            <v>0</v>
          </cell>
        </row>
        <row r="3065">
          <cell r="A3065"/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/>
          <cell r="G3065"/>
          <cell r="H3065"/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/>
          <cell r="L3065"/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/>
          <cell r="L3066"/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/>
          <cell r="L3067"/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/>
          <cell r="L3068"/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/>
          <cell r="L3069"/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/>
          <cell r="L3070"/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/>
          <cell r="L3071"/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/>
          <cell r="L3072"/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/>
          <cell r="L3073"/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/>
          <cell r="L3074"/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/>
          <cell r="L3075"/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/>
          <cell r="L3076"/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/>
          <cell r="L3077"/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/>
          <cell r="L3078"/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/>
          <cell r="L3079"/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/>
          <cell r="L3080"/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/>
          <cell r="L3081"/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/>
          <cell r="L3082"/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/>
          <cell r="L3083"/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/>
          <cell r="L3084"/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/>
          <cell r="L3085"/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/>
          <cell r="L3086"/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/>
          <cell r="L3087"/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/>
          <cell r="L3088"/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/>
          <cell r="L3089"/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/>
          <cell r="L3090"/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/>
          <cell r="L3091"/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/>
          <cell r="L3092"/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/>
          <cell r="L3093"/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/>
          <cell r="L3094"/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/>
          <cell r="L3095"/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/>
          <cell r="L3096"/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/>
          <cell r="L3097"/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/>
          <cell r="L3098"/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/>
          <cell r="L3099"/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/>
          <cell r="L3100"/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/>
          <cell r="L3101"/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/>
          <cell r="L3102"/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/>
          <cell r="L3103"/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/>
          <cell r="L3104"/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/>
          <cell r="L3105"/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/>
          <cell r="L3106"/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/>
          <cell r="L3107"/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/>
          <cell r="L3108"/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/>
          <cell r="L3109"/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/>
          <cell r="L3110"/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/>
          <cell r="L3111"/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/>
          <cell r="L3112"/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/>
          <cell r="L3113"/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/>
          <cell r="L3114"/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/>
          <cell r="L3115"/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/>
          <cell r="L3116"/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/>
          <cell r="L3117"/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/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/>
          <cell r="L3118"/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/>
          <cell r="L3119"/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/>
          <cell r="L3120"/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/>
          <cell r="L3121"/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/>
          <cell r="L3122"/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/>
          <cell r="L3123"/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/>
          <cell r="L3124"/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/>
          <cell r="L3125"/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/>
          <cell r="L3126"/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/>
          <cell r="L3127"/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/>
          <cell r="L3128"/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/>
          <cell r="L3129"/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/>
          <cell r="L3130"/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/>
          <cell r="L3131"/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/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/>
          <cell r="L3132"/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/>
          <cell r="L3133"/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/>
          <cell r="L3134"/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/>
          <cell r="L3135"/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/>
          <cell r="L3136"/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/>
          <cell r="L3137"/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/>
          <cell r="L3138"/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/>
          <cell r="L3139"/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/>
          <cell r="L3140"/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/>
          <cell r="L3141"/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/>
          <cell r="L3142"/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/>
          <cell r="L3143"/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/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/>
          <cell r="L3144"/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/>
          <cell r="L3145"/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/>
          <cell r="L3146"/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/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/>
          <cell r="L3147"/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/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/>
          <cell r="L3148"/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/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/>
          <cell r="L3149"/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/>
          <cell r="L3150"/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/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/>
          <cell r="L3151"/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/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/>
          <cell r="L3152"/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/>
          <cell r="L3153"/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/>
          <cell r="L3154"/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/>
          <cell r="L3155"/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/>
          <cell r="L3156"/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/>
          <cell r="L3157"/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/>
          <cell r="L3158"/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/>
          <cell r="L3159"/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/>
          <cell r="L3160"/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/>
          <cell r="L3161"/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/>
          <cell r="L3162"/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/>
          <cell r="L3163"/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/>
          <cell r="L3164"/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/>
          <cell r="L3165"/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/>
          <cell r="L3166"/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/>
          <cell r="L3167"/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/>
          <cell r="L3168"/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/>
          <cell r="L3169"/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/>
          <cell r="L3170"/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/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/>
          <cell r="L3171"/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/>
          <cell r="L3172"/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/>
          <cell r="L3173"/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/>
          <cell r="L3174"/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/>
          <cell r="L3175"/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/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/>
          <cell r="L3176"/>
          <cell r="M3176" t="str">
            <v>№685/2023 от 07.04.2023 / КЖ КМ ОПЗ</v>
          </cell>
          <cell r="N3176" t="str">
            <v>3525_02.05.2023</v>
          </cell>
        </row>
        <row r="3177">
          <cell r="A3177"/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/>
          <cell r="G3177"/>
          <cell r="H3177"/>
          <cell r="I3177" t="str">
            <v>г.Коканд, ул.Туркистон, 4а</v>
          </cell>
          <cell r="J3177" t="str">
            <v>Dorstroyupravlenie (CS0277)</v>
          </cell>
          <cell r="K3177"/>
          <cell r="L3177"/>
          <cell r="M3177" t="str">
            <v>0 / 0</v>
          </cell>
          <cell r="N3177">
            <v>0</v>
          </cell>
        </row>
        <row r="3178">
          <cell r="A3178"/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/>
          <cell r="G3178"/>
          <cell r="H3178"/>
          <cell r="I3178" t="str">
            <v>г.Коканд, ул. Хужанд, д. 2, колледж</v>
          </cell>
          <cell r="J3178" t="str">
            <v>Taminot tijorat (CS2373)</v>
          </cell>
          <cell r="K3178"/>
          <cell r="L3178"/>
          <cell r="M3178" t="str">
            <v>0 / 0</v>
          </cell>
          <cell r="N3178">
            <v>0</v>
          </cell>
        </row>
        <row r="3179">
          <cell r="A3179"/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/>
          <cell r="G3179"/>
          <cell r="H3179"/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/>
          <cell r="L3179"/>
          <cell r="M3179" t="str">
            <v>0 / 0</v>
          </cell>
          <cell r="N3179">
            <v>0</v>
          </cell>
        </row>
        <row r="3180">
          <cell r="A3180"/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/>
          <cell r="G3180"/>
          <cell r="H3180"/>
          <cell r="I3180" t="str">
            <v>Учкуприкский р-н, Янгикишлок КФЙ, п.Тургок</v>
          </cell>
          <cell r="J3180" t="str">
            <v>Turgak (CS1339)</v>
          </cell>
          <cell r="K3180"/>
          <cell r="L3180"/>
          <cell r="M3180" t="str">
            <v>0 / 0</v>
          </cell>
          <cell r="N3180">
            <v>0</v>
          </cell>
        </row>
        <row r="3181">
          <cell r="A3181"/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/>
          <cell r="G3181"/>
          <cell r="H3181"/>
          <cell r="I3181" t="str">
            <v>Учкуприкский р-н, Гози-гиждон КФЙ, п.Гул</v>
          </cell>
          <cell r="J3181" t="str">
            <v>Gilkishlak (CS1334)</v>
          </cell>
          <cell r="K3181"/>
          <cell r="L3181"/>
          <cell r="M3181" t="str">
            <v>0 / 0</v>
          </cell>
          <cell r="N3181">
            <v>0</v>
          </cell>
        </row>
        <row r="3182">
          <cell r="A3182"/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/>
          <cell r="G3182"/>
          <cell r="H3182"/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/>
          <cell r="L3182"/>
          <cell r="M3182" t="str">
            <v>0 / 0</v>
          </cell>
          <cell r="N3182">
            <v>0</v>
          </cell>
        </row>
        <row r="3183">
          <cell r="A3183"/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/>
          <cell r="G3183"/>
          <cell r="H3183"/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/>
          <cell r="L3183"/>
          <cell r="M3183" t="str">
            <v>0 / 0</v>
          </cell>
          <cell r="N3183">
            <v>0</v>
          </cell>
        </row>
        <row r="3184">
          <cell r="A3184"/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/>
          <cell r="G3184"/>
          <cell r="H3184"/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/>
          <cell r="L3184"/>
          <cell r="M3184" t="str">
            <v>0 / 0</v>
          </cell>
          <cell r="N3184">
            <v>0</v>
          </cell>
        </row>
        <row r="3185">
          <cell r="A3185"/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/>
          <cell r="G3185"/>
          <cell r="H3185"/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/>
          <cell r="L3185"/>
          <cell r="M3185" t="str">
            <v>0 / 0</v>
          </cell>
          <cell r="N3185">
            <v>0</v>
          </cell>
        </row>
        <row r="3186">
          <cell r="A3186"/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/>
          <cell r="G3186"/>
          <cell r="H3186"/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/>
          <cell r="L3186"/>
          <cell r="M3186" t="str">
            <v>0 / 0</v>
          </cell>
          <cell r="N3186">
            <v>0</v>
          </cell>
        </row>
        <row r="3187">
          <cell r="A3187"/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/>
          <cell r="G3187"/>
          <cell r="H3187"/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/>
          <cell r="L3187"/>
          <cell r="M3187" t="str">
            <v>0 / 0</v>
          </cell>
          <cell r="N3187">
            <v>0</v>
          </cell>
        </row>
        <row r="3188">
          <cell r="A3188"/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/>
          <cell r="G3188"/>
          <cell r="H3188"/>
          <cell r="I3188" t="str">
            <v>Ташлакский р-н, Садаф КФЙ, ул. А. Икрамова, школа №3</v>
          </cell>
          <cell r="J3188" t="str">
            <v>Kanizar (CS2395)</v>
          </cell>
          <cell r="K3188"/>
          <cell r="L3188"/>
          <cell r="M3188" t="str">
            <v>0 / 0</v>
          </cell>
          <cell r="N3188">
            <v>0</v>
          </cell>
        </row>
        <row r="3189">
          <cell r="A3189"/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/>
          <cell r="G3189"/>
          <cell r="H3189"/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/>
          <cell r="L3189"/>
          <cell r="M3189" t="str">
            <v>0 / 0</v>
          </cell>
          <cell r="N3189">
            <v>0</v>
          </cell>
        </row>
        <row r="3190">
          <cell r="A3190"/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/>
          <cell r="G3190"/>
          <cell r="H3190"/>
          <cell r="I3190" t="str">
            <v>г. Фергана, ул. Толстого, 41</v>
          </cell>
          <cell r="J3190" t="str">
            <v>Pryadilnaya Fabrika (CS0252)</v>
          </cell>
          <cell r="K3190"/>
          <cell r="L3190"/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/>
          <cell r="L3191"/>
          <cell r="M3191" t="str">
            <v>0 / 0</v>
          </cell>
          <cell r="N3191">
            <v>0</v>
          </cell>
        </row>
        <row r="3192">
          <cell r="A3192"/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/>
          <cell r="G3192"/>
          <cell r="H3192"/>
          <cell r="I3192" t="str">
            <v>г.Фергана, ул.Хувайдо (Ямцова), 2, АТС-227</v>
          </cell>
          <cell r="J3192" t="str">
            <v>Kirguli (FRG5315)</v>
          </cell>
          <cell r="K3192"/>
          <cell r="L3192"/>
          <cell r="M3192" t="str">
            <v>0 / 0</v>
          </cell>
          <cell r="N3192">
            <v>0</v>
          </cell>
        </row>
        <row r="3193">
          <cell r="A3193"/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/>
          <cell r="G3193"/>
          <cell r="H3193"/>
          <cell r="I3193" t="str">
            <v>г. Коканд, ул. Исломова, д. 264, АТС-4</v>
          </cell>
          <cell r="J3193" t="str">
            <v>ATS-4 Kokand (CS0258)</v>
          </cell>
          <cell r="K3193"/>
          <cell r="L3193"/>
          <cell r="M3193" t="str">
            <v>0 / 0</v>
          </cell>
          <cell r="N3193">
            <v>0</v>
          </cell>
        </row>
        <row r="3194">
          <cell r="A3194"/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/>
          <cell r="G3194"/>
          <cell r="H3194"/>
          <cell r="I3194" t="str">
            <v>Бешарикский р-н, п. Андархан, таможенный пост</v>
          </cell>
          <cell r="J3194" t="str">
            <v>Andarhan (CS2320)</v>
          </cell>
          <cell r="K3194"/>
          <cell r="L3194"/>
          <cell r="M3194" t="str">
            <v>0 / 0</v>
          </cell>
          <cell r="N3194">
            <v>0</v>
          </cell>
        </row>
        <row r="3195">
          <cell r="A3195"/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/>
          <cell r="G3195"/>
          <cell r="H3195"/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/>
          <cell r="L3195"/>
          <cell r="M3195" t="str">
            <v>0 / 0</v>
          </cell>
          <cell r="N3195">
            <v>0</v>
          </cell>
        </row>
        <row r="3196">
          <cell r="A3196"/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/>
          <cell r="G3196"/>
          <cell r="H3196"/>
          <cell r="I3196" t="str">
            <v>Бешарикский р-н, Товул КФЙ, с. Товул</v>
          </cell>
          <cell r="J3196" t="str">
            <v>Tovul (CS1397)</v>
          </cell>
          <cell r="K3196"/>
          <cell r="L3196"/>
          <cell r="M3196" t="str">
            <v>0 / 0</v>
          </cell>
          <cell r="N3196">
            <v>0</v>
          </cell>
        </row>
        <row r="3197">
          <cell r="A3197"/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/>
          <cell r="G3197"/>
          <cell r="H3197"/>
          <cell r="I3197" t="str">
            <v>Бешарикский р-н, с. Ташарик</v>
          </cell>
          <cell r="J3197" t="str">
            <v>Tosharik (CS1387)</v>
          </cell>
          <cell r="K3197"/>
          <cell r="L3197"/>
          <cell r="M3197" t="str">
            <v>0 / 0</v>
          </cell>
          <cell r="N3197">
            <v>0</v>
          </cell>
        </row>
        <row r="3198">
          <cell r="A3198"/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/>
          <cell r="G3198"/>
          <cell r="H3198"/>
          <cell r="I3198" t="str">
            <v>г. Бешарык,ул. Олтин Водий, 108</v>
          </cell>
          <cell r="J3198" t="str">
            <v>Besharik (CS0262)</v>
          </cell>
          <cell r="K3198"/>
          <cell r="L3198"/>
          <cell r="M3198" t="str">
            <v>0 / 0</v>
          </cell>
          <cell r="N3198">
            <v>0</v>
          </cell>
        </row>
        <row r="3199">
          <cell r="A3199"/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/>
          <cell r="G3199"/>
          <cell r="H3199"/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/>
          <cell r="L3199"/>
          <cell r="M3199" t="str">
            <v>0 / 0</v>
          </cell>
          <cell r="N3199">
            <v>0</v>
          </cell>
        </row>
        <row r="3200">
          <cell r="A3200"/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/>
          <cell r="G3200"/>
          <cell r="H3200"/>
          <cell r="I3200" t="str">
            <v>Узбекистанский р-н, с.Нурсух, Нурсух КФЙ</v>
          </cell>
          <cell r="J3200" t="str">
            <v>Nursuk (CS2356)</v>
          </cell>
          <cell r="K3200"/>
          <cell r="L3200"/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/>
          <cell r="L3201"/>
          <cell r="M3201" t="str">
            <v>0 / 0</v>
          </cell>
          <cell r="N3201">
            <v>0</v>
          </cell>
        </row>
        <row r="3202">
          <cell r="A3202"/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/>
          <cell r="G3202"/>
          <cell r="H3202"/>
          <cell r="I3202" t="str">
            <v>Фуркат р-н, с. Навбахор</v>
          </cell>
          <cell r="J3202" t="str">
            <v>Navbahor (CS0274)</v>
          </cell>
          <cell r="K3202"/>
          <cell r="L3202"/>
          <cell r="M3202" t="str">
            <v>0 / 0</v>
          </cell>
          <cell r="N3202">
            <v>0</v>
          </cell>
        </row>
        <row r="3203">
          <cell r="A3203"/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/>
          <cell r="G3203"/>
          <cell r="H3203"/>
          <cell r="I3203" t="str">
            <v>Узбекист. т-н, г.Яйпан, ул. Туркистон, 130</v>
          </cell>
          <cell r="J3203" t="str">
            <v>Yaypan (CS0263)</v>
          </cell>
          <cell r="K3203"/>
          <cell r="L3203"/>
          <cell r="M3203" t="str">
            <v>0 / 0</v>
          </cell>
          <cell r="N3203">
            <v>0</v>
          </cell>
        </row>
        <row r="3204">
          <cell r="A3204"/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/>
          <cell r="G3204"/>
          <cell r="H3204"/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/>
          <cell r="L3204"/>
          <cell r="M3204" t="str">
            <v>0 / 0</v>
          </cell>
          <cell r="N3204">
            <v>0</v>
          </cell>
        </row>
        <row r="3205">
          <cell r="A3205"/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/>
          <cell r="G3205"/>
          <cell r="H3205"/>
          <cell r="I3205" t="str">
            <v>Дангаринский р-н,с.Чинобод ПМК-102</v>
          </cell>
          <cell r="J3205" t="str">
            <v>Chinabad (CS2352)</v>
          </cell>
          <cell r="K3205"/>
          <cell r="L3205"/>
          <cell r="M3205" t="str">
            <v>0 / 0</v>
          </cell>
          <cell r="N3205">
            <v>0</v>
          </cell>
        </row>
        <row r="3206">
          <cell r="A3206"/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/>
          <cell r="G3206"/>
          <cell r="H3206"/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/>
          <cell r="L3206"/>
          <cell r="M3206" t="str">
            <v>0 / 0</v>
          </cell>
          <cell r="N3206">
            <v>0</v>
          </cell>
        </row>
        <row r="3207">
          <cell r="A3207"/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/>
          <cell r="G3207"/>
          <cell r="H3207"/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/>
          <cell r="L3207"/>
          <cell r="M3207" t="str">
            <v>0 / 0</v>
          </cell>
          <cell r="N3207">
            <v>0</v>
          </cell>
        </row>
        <row r="3208">
          <cell r="A3208"/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/>
          <cell r="G3208"/>
          <cell r="H3208"/>
          <cell r="I3208" t="str">
            <v>Ферганская обл., г.Коканд, ул. Мехрижон, д.24</v>
          </cell>
          <cell r="J3208" t="str">
            <v>Vagonnoe Depo (CS2354)</v>
          </cell>
          <cell r="K3208"/>
          <cell r="L3208"/>
          <cell r="M3208" t="str">
            <v>0 / 0</v>
          </cell>
          <cell r="N3208">
            <v>0</v>
          </cell>
        </row>
        <row r="3209">
          <cell r="A3209"/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/>
          <cell r="G3209"/>
          <cell r="H3209"/>
          <cell r="I3209" t="str">
            <v>г. Дангара, ул. Мукимий, 12</v>
          </cell>
          <cell r="J3209" t="str">
            <v>Dangara (CS0271)</v>
          </cell>
          <cell r="K3209"/>
          <cell r="L3209"/>
          <cell r="M3209" t="str">
            <v>0 / 0</v>
          </cell>
          <cell r="N3209">
            <v>0</v>
          </cell>
        </row>
        <row r="3210">
          <cell r="A3210"/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/>
          <cell r="G3210"/>
          <cell r="H3210"/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/>
          <cell r="L3210"/>
          <cell r="M3210" t="str">
            <v>0 / 0</v>
          </cell>
          <cell r="N3210">
            <v>0</v>
          </cell>
        </row>
        <row r="3211">
          <cell r="A3211"/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/>
          <cell r="G3211"/>
          <cell r="H3211"/>
          <cell r="I3211" t="str">
            <v>г.Коканд, ул.Уста-бозор, почтампт</v>
          </cell>
          <cell r="J3211" t="str">
            <v>J/D pochtampt (CS0819)</v>
          </cell>
          <cell r="K3211"/>
          <cell r="L3211"/>
          <cell r="M3211" t="str">
            <v>0 / 0</v>
          </cell>
          <cell r="N3211">
            <v>0</v>
          </cell>
        </row>
        <row r="3212">
          <cell r="A3212"/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/>
          <cell r="G3212"/>
          <cell r="H3212"/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/>
          <cell r="L3212"/>
          <cell r="M3212" t="str">
            <v>0 / 0</v>
          </cell>
          <cell r="N3212">
            <v>0</v>
          </cell>
        </row>
        <row r="3213">
          <cell r="A3213"/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/>
          <cell r="G3213"/>
          <cell r="H3213"/>
          <cell r="I3213" t="str">
            <v>г. Коканд, ул. Чархий, д.5</v>
          </cell>
          <cell r="J3213" t="str">
            <v>Charhiy (CS2308)</v>
          </cell>
          <cell r="K3213"/>
          <cell r="L3213"/>
          <cell r="M3213" t="str">
            <v>0 / 0</v>
          </cell>
          <cell r="N3213">
            <v>0</v>
          </cell>
        </row>
        <row r="3214">
          <cell r="A3214"/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/>
          <cell r="G3214"/>
          <cell r="H3214"/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/>
          <cell r="L3214"/>
          <cell r="M3214" t="str">
            <v>0 / 0</v>
          </cell>
          <cell r="N3214">
            <v>0</v>
          </cell>
        </row>
        <row r="3215">
          <cell r="A3215"/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/>
          <cell r="G3215"/>
          <cell r="H3215"/>
          <cell r="I3215" t="str">
            <v>Ферганская обл., г.Коканд, ул.Фаробий, д.2А</v>
          </cell>
          <cell r="J3215" t="str">
            <v>Agrostroy (CS0818)</v>
          </cell>
          <cell r="K3215"/>
          <cell r="L3215"/>
          <cell r="M3215" t="str">
            <v>0 / 0</v>
          </cell>
          <cell r="N3215">
            <v>0</v>
          </cell>
        </row>
        <row r="3216">
          <cell r="A3216"/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/>
          <cell r="G3216"/>
          <cell r="H3216"/>
          <cell r="I3216" t="str">
            <v>г.Коканд, ул.Фуркат, 75</v>
          </cell>
          <cell r="J3216" t="str">
            <v>Guzal Kokand (CS0820)</v>
          </cell>
          <cell r="K3216"/>
          <cell r="L3216"/>
          <cell r="M3216" t="str">
            <v>0 / 0</v>
          </cell>
          <cell r="N3216">
            <v>0</v>
          </cell>
        </row>
        <row r="3217">
          <cell r="A3217"/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/>
          <cell r="G3217"/>
          <cell r="H3217"/>
          <cell r="I3217" t="str">
            <v xml:space="preserve">г.Коканд, ул.Насыра, пром.колледж </v>
          </cell>
          <cell r="J3217" t="str">
            <v>Stroykolledj (CS0276)</v>
          </cell>
          <cell r="K3217"/>
          <cell r="L3217"/>
          <cell r="M3217" t="str">
            <v>0 / 0</v>
          </cell>
          <cell r="N3217">
            <v>0</v>
          </cell>
        </row>
        <row r="3218">
          <cell r="A3218"/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/>
          <cell r="G3218"/>
          <cell r="H3218"/>
          <cell r="I3218" t="str">
            <v>Узбекистанский р-н, п.Укчи, СВП (Ражабгарди, КФЙ)</v>
          </cell>
          <cell r="J3218" t="str">
            <v>Ukchi (CS2313)</v>
          </cell>
          <cell r="K3218"/>
          <cell r="L3218"/>
          <cell r="M3218" t="str">
            <v>0 / 0</v>
          </cell>
          <cell r="N3218">
            <v>0</v>
          </cell>
        </row>
        <row r="3219">
          <cell r="A3219"/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/>
          <cell r="G3219"/>
          <cell r="H3219"/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/>
          <cell r="L3219"/>
          <cell r="M3219" t="str">
            <v>0 / 0</v>
          </cell>
          <cell r="N3219">
            <v>0</v>
          </cell>
        </row>
        <row r="3220">
          <cell r="A3220"/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/>
          <cell r="G3220"/>
          <cell r="H3220"/>
          <cell r="I3220" t="str">
            <v>г. Коканд, пос. Мукимий, 394-КМК МЧЖ</v>
          </cell>
          <cell r="J3220" t="str">
            <v>Mukimi (CS2310)</v>
          </cell>
          <cell r="K3220"/>
          <cell r="L3220"/>
          <cell r="M3220" t="str">
            <v>0 / 0</v>
          </cell>
          <cell r="N3220">
            <v>0</v>
          </cell>
        </row>
        <row r="3221">
          <cell r="A3221"/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/>
          <cell r="G3221"/>
          <cell r="H3221"/>
          <cell r="I3221" t="str">
            <v xml:space="preserve">Учкуприк р-н, с.Полохон, Универмаг </v>
          </cell>
          <cell r="J3221" t="str">
            <v>Polokhon (CS2351)</v>
          </cell>
          <cell r="K3221"/>
          <cell r="L3221"/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/>
          <cell r="L3222"/>
          <cell r="M3222" t="str">
            <v>0 / 0</v>
          </cell>
          <cell r="N3222">
            <v>0</v>
          </cell>
        </row>
        <row r="3223">
          <cell r="A3223"/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/>
          <cell r="G3223"/>
          <cell r="H3223"/>
          <cell r="I3223" t="str">
            <v>г. Учкуприк, ул. Навруз, 46</v>
          </cell>
          <cell r="J3223" t="str">
            <v>Uchkuprik (CS0270)</v>
          </cell>
          <cell r="K3223"/>
          <cell r="L3223"/>
          <cell r="M3223" t="str">
            <v>0 / 0</v>
          </cell>
          <cell r="N3223">
            <v>0</v>
          </cell>
        </row>
        <row r="3224">
          <cell r="A3224"/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/>
          <cell r="G3224"/>
          <cell r="H3224"/>
          <cell r="I3224" t="str">
            <v>г. Бувайда, ул. СМУ, 2 «А»</v>
          </cell>
          <cell r="J3224" t="str">
            <v>Buvayda (CS0275)</v>
          </cell>
          <cell r="K3224"/>
          <cell r="L3224"/>
          <cell r="M3224" t="str">
            <v>0 / 0</v>
          </cell>
          <cell r="N3224">
            <v>0</v>
          </cell>
        </row>
        <row r="3225">
          <cell r="A3225"/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/>
          <cell r="G3225"/>
          <cell r="H3225"/>
          <cell r="I3225" t="str">
            <v>Бувайдинский р-н, п. Аккурган, СВП</v>
          </cell>
          <cell r="J3225" t="str">
            <v>Okkurgon (CS3604)</v>
          </cell>
          <cell r="K3225"/>
          <cell r="L3225"/>
          <cell r="M3225" t="str">
            <v>0 / 0</v>
          </cell>
          <cell r="N3225">
            <v>0</v>
          </cell>
        </row>
        <row r="3226">
          <cell r="A3226"/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/>
          <cell r="G3226"/>
          <cell r="H3226"/>
          <cell r="I3226" t="str">
            <v>Ферганская обл., Риштанский р-н, Навбахор  МФЙ</v>
          </cell>
          <cell r="J3226" t="str">
            <v>Navbahor SSG (CS1322)</v>
          </cell>
          <cell r="K3226"/>
          <cell r="L3226"/>
          <cell r="M3226" t="str">
            <v>0 / 0</v>
          </cell>
          <cell r="N3226">
            <v>0</v>
          </cell>
        </row>
        <row r="3227">
          <cell r="A3227"/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/>
          <cell r="G3227"/>
          <cell r="H3227"/>
          <cell r="I3227" t="str">
            <v>Сох р-н, с. Лембург, здание ШАК</v>
          </cell>
          <cell r="J3227" t="str">
            <v>Lemburg (CS2342)</v>
          </cell>
          <cell r="K3227"/>
          <cell r="L3227"/>
          <cell r="M3227" t="str">
            <v>0 / 0</v>
          </cell>
          <cell r="N3227">
            <v>0</v>
          </cell>
        </row>
        <row r="3228">
          <cell r="A3228"/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/>
          <cell r="G3228"/>
          <cell r="H3228"/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/>
          <cell r="L3228"/>
          <cell r="M3228" t="str">
            <v>0 / 0</v>
          </cell>
          <cell r="N3228">
            <v>0</v>
          </cell>
        </row>
        <row r="3229">
          <cell r="A3229"/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/>
          <cell r="G3229"/>
          <cell r="H3229"/>
          <cell r="I3229" t="str">
            <v>Сохский р-н, с.Сарыканда, РЦТА</v>
          </cell>
          <cell r="J3229" t="str">
            <v>Soh (CS0273)</v>
          </cell>
          <cell r="K3229"/>
          <cell r="L3229"/>
          <cell r="M3229" t="str">
            <v>0 / 0</v>
          </cell>
          <cell r="N3229">
            <v>0</v>
          </cell>
        </row>
        <row r="3230">
          <cell r="A3230"/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/>
          <cell r="G3230"/>
          <cell r="H3230"/>
          <cell r="I3230" t="str">
            <v>г. Янгикурган, ул.Чархий, 2</v>
          </cell>
          <cell r="J3230" t="str">
            <v>Yangikurgan (CS0269)</v>
          </cell>
          <cell r="K3230"/>
          <cell r="L3230"/>
          <cell r="M3230" t="str">
            <v>0 / 0</v>
          </cell>
          <cell r="N3230">
            <v>0</v>
          </cell>
        </row>
        <row r="3231">
          <cell r="A3231"/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/>
          <cell r="G3231"/>
          <cell r="H3231"/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/>
          <cell r="L3231"/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/>
          <cell r="L3232"/>
          <cell r="M3232" t="str">
            <v>0 / 0</v>
          </cell>
          <cell r="N3232">
            <v>0</v>
          </cell>
        </row>
        <row r="3233">
          <cell r="A3233"/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/>
          <cell r="G3233"/>
          <cell r="H3233"/>
          <cell r="I3233" t="str">
            <v>г. Багдад, ул. Мустакиллик, 5</v>
          </cell>
          <cell r="J3233" t="str">
            <v>Bagdad (CS0268)</v>
          </cell>
          <cell r="K3233"/>
          <cell r="L3233"/>
          <cell r="M3233" t="str">
            <v>0 / 0</v>
          </cell>
          <cell r="N3233">
            <v>0</v>
          </cell>
        </row>
        <row r="3234">
          <cell r="A3234"/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/>
          <cell r="G3234"/>
          <cell r="H3234"/>
          <cell r="I3234" t="str">
            <v>г. Риштан, ул. Рашидоний, 150</v>
          </cell>
          <cell r="J3234" t="str">
            <v>Rishtan (CS0257)</v>
          </cell>
          <cell r="K3234"/>
          <cell r="L3234"/>
          <cell r="M3234" t="str">
            <v>0 / 0</v>
          </cell>
          <cell r="N3234">
            <v>0</v>
          </cell>
        </row>
        <row r="3235">
          <cell r="A3235"/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/>
          <cell r="G3235"/>
          <cell r="H3235"/>
          <cell r="I3235" t="str">
            <v>Багдадский р-н, с.Зафаробод</v>
          </cell>
          <cell r="J3235" t="str">
            <v>Shkola №44 (CS0282)</v>
          </cell>
          <cell r="K3235"/>
          <cell r="L3235"/>
          <cell r="M3235" t="str">
            <v>0 / 0</v>
          </cell>
          <cell r="N3235">
            <v>0</v>
          </cell>
        </row>
        <row r="3236">
          <cell r="A3236"/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/>
          <cell r="G3236"/>
          <cell r="H3236"/>
          <cell r="I3236" t="str">
            <v xml:space="preserve"> Алты-арык р-н, ул. Мустакиллик, 3</v>
          </cell>
          <cell r="J3236" t="str">
            <v>Altiarik (CS0260)</v>
          </cell>
          <cell r="K3236"/>
          <cell r="L3236"/>
          <cell r="M3236" t="str">
            <v>0 / 0</v>
          </cell>
          <cell r="N3236">
            <v>0</v>
          </cell>
        </row>
        <row r="3237">
          <cell r="A3237"/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/>
          <cell r="G3237"/>
          <cell r="H3237"/>
          <cell r="I3237" t="str">
            <v>г.Хамза ул.Гулистон 21</v>
          </cell>
          <cell r="J3237" t="str">
            <v>Hamza (CS2307)</v>
          </cell>
          <cell r="K3237"/>
          <cell r="L3237"/>
          <cell r="M3237" t="str">
            <v>0 / 0</v>
          </cell>
          <cell r="N3237">
            <v>0</v>
          </cell>
        </row>
        <row r="3238">
          <cell r="A3238"/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/>
          <cell r="G3238"/>
          <cell r="H3238"/>
          <cell r="I3238" t="str">
            <v>Ферганский р-н, с.Чимион, РЦТА</v>
          </cell>
          <cell r="J3238" t="str">
            <v>Chimion (CS0272)</v>
          </cell>
          <cell r="K3238"/>
          <cell r="L3238"/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/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/>
          <cell r="G3240"/>
          <cell r="H3240"/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/>
          <cell r="L3240"/>
          <cell r="M3240" t="str">
            <v>0 / 0</v>
          </cell>
          <cell r="N3240">
            <v>0</v>
          </cell>
        </row>
        <row r="3241">
          <cell r="A3241"/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/>
          <cell r="G3241"/>
          <cell r="H3241"/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/>
          <cell r="L3241"/>
          <cell r="M3241" t="str">
            <v>0 / 0</v>
          </cell>
          <cell r="N3241">
            <v>0</v>
          </cell>
        </row>
        <row r="3242">
          <cell r="A3242"/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/>
          <cell r="G3242"/>
          <cell r="H3242"/>
          <cell r="I3242" t="str">
            <v>Ферганский р-н, с.Окбилол</v>
          </cell>
          <cell r="J3242" t="str">
            <v>Ok-bilol (CS2338)</v>
          </cell>
          <cell r="K3242"/>
          <cell r="L3242"/>
          <cell r="M3242" t="str">
            <v>0 / 0</v>
          </cell>
          <cell r="N3242">
            <v>0</v>
          </cell>
        </row>
        <row r="3243">
          <cell r="A3243"/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/>
          <cell r="G3243"/>
          <cell r="H3243"/>
          <cell r="I3243" t="str">
            <v>Ахунбабаевский туман с. Сармазар, ПМК</v>
          </cell>
          <cell r="J3243" t="str">
            <v>Sarmazar PMK (CS2306)</v>
          </cell>
          <cell r="K3243"/>
          <cell r="L3243"/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/>
          <cell r="L3244"/>
          <cell r="M3244" t="str">
            <v>№144 от 11.03.2021 / КМ, ЭМ, ТХ, ООС ОПЗ</v>
          </cell>
          <cell r="N3244">
            <v>0</v>
          </cell>
        </row>
        <row r="3245">
          <cell r="A3245"/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/>
          <cell r="G3245"/>
          <cell r="H3245"/>
          <cell r="I3245" t="str">
            <v>г. Маргилон, ул. Туркистон, д.173</v>
          </cell>
          <cell r="J3245" t="str">
            <v>Margilan-Stroykolledj (CS2379)</v>
          </cell>
          <cell r="K3245"/>
          <cell r="L3245"/>
          <cell r="M3245" t="str">
            <v>0 / 0</v>
          </cell>
          <cell r="N3245">
            <v>0</v>
          </cell>
        </row>
        <row r="3246">
          <cell r="A3246"/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/>
          <cell r="G3246"/>
          <cell r="H3246"/>
          <cell r="I3246" t="str">
            <v>Куштепинский р-н, Пахтакор КФЙ,п. Пахтакор</v>
          </cell>
          <cell r="J3246" t="str">
            <v>Pahtakor (CS1388)</v>
          </cell>
          <cell r="K3246"/>
          <cell r="L3246"/>
          <cell r="M3246" t="str">
            <v>0 / 0</v>
          </cell>
          <cell r="N3246">
            <v>0</v>
          </cell>
        </row>
        <row r="3247">
          <cell r="A3247"/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/>
          <cell r="G3247"/>
          <cell r="H3247"/>
          <cell r="I3247" t="str">
            <v>г.Маргилан, ул.Мустакиллик, 683</v>
          </cell>
          <cell r="J3247" t="str">
            <v>Margilan_VC (CS0543)</v>
          </cell>
          <cell r="K3247"/>
          <cell r="L3247"/>
          <cell r="M3247" t="str">
            <v>0 / 0</v>
          </cell>
          <cell r="N3247">
            <v>0</v>
          </cell>
        </row>
        <row r="3248">
          <cell r="A3248"/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/>
          <cell r="G3248"/>
          <cell r="H3248"/>
          <cell r="I3248" t="str">
            <v>г. Маргилан, ул. Мустакиллик, 343.</v>
          </cell>
          <cell r="J3248" t="str">
            <v>Margilan (CS0254)</v>
          </cell>
          <cell r="K3248"/>
          <cell r="L3248"/>
          <cell r="M3248" t="str">
            <v>0 / 0</v>
          </cell>
          <cell r="N3248">
            <v>0</v>
          </cell>
        </row>
        <row r="3249">
          <cell r="A3249"/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/>
          <cell r="G3249"/>
          <cell r="H3249"/>
          <cell r="I3249" t="str">
            <v>к. Вуадиль, ул. Маргилон, 8, РУС</v>
          </cell>
          <cell r="J3249" t="str">
            <v>Vuadil (CS0261)</v>
          </cell>
          <cell r="K3249"/>
          <cell r="L3249"/>
          <cell r="M3249" t="str">
            <v>0 / 0</v>
          </cell>
          <cell r="N3249">
            <v>0</v>
          </cell>
        </row>
        <row r="3250">
          <cell r="A3250"/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/>
          <cell r="G3250"/>
          <cell r="H3250"/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/>
          <cell r="L3250"/>
          <cell r="M3250" t="str">
            <v>0 / 0</v>
          </cell>
          <cell r="N3250">
            <v>0</v>
          </cell>
        </row>
        <row r="3251">
          <cell r="A3251"/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/>
          <cell r="G3251"/>
          <cell r="H3251"/>
          <cell r="I3251" t="str">
            <v>г.Язъяван, ул. Мустакиллик, д.42, почта</v>
          </cell>
          <cell r="J3251" t="str">
            <v>Yazyavan (CS0267)</v>
          </cell>
          <cell r="K3251"/>
          <cell r="L3251"/>
          <cell r="M3251" t="str">
            <v>0 / 0</v>
          </cell>
          <cell r="N3251">
            <v>0</v>
          </cell>
        </row>
        <row r="3252">
          <cell r="A3252"/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/>
          <cell r="G3252"/>
          <cell r="H3252"/>
          <cell r="I3252" t="str">
            <v>г. Маргилан, ул.Навбахор, д. 121</v>
          </cell>
          <cell r="J3252" t="str">
            <v>Margelan-non (CS3606)</v>
          </cell>
          <cell r="K3252"/>
          <cell r="L3252"/>
          <cell r="M3252" t="str">
            <v>0 / 0</v>
          </cell>
          <cell r="N3252">
            <v>0</v>
          </cell>
        </row>
        <row r="3253">
          <cell r="A3253"/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/>
          <cell r="G3253"/>
          <cell r="H3253"/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/>
          <cell r="L3253"/>
          <cell r="M3253" t="str">
            <v>0 / 0</v>
          </cell>
          <cell r="N3253">
            <v>0</v>
          </cell>
        </row>
        <row r="3254">
          <cell r="A3254"/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/>
          <cell r="G3254"/>
          <cell r="H3254"/>
          <cell r="I3254" t="str">
            <v>Ферганская обл., г.Фергана, ул.Ярмазар, д.1</v>
          </cell>
          <cell r="J3254" t="str">
            <v>Avtovokzal (CS2301)</v>
          </cell>
          <cell r="K3254"/>
          <cell r="L3254"/>
          <cell r="M3254" t="str">
            <v>0 / 0</v>
          </cell>
          <cell r="N3254">
            <v>0</v>
          </cell>
        </row>
        <row r="3255">
          <cell r="A3255"/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/>
          <cell r="G3255"/>
          <cell r="H3255"/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/>
          <cell r="L3255"/>
          <cell r="M3255" t="str">
            <v>0 / 0</v>
          </cell>
          <cell r="N3255">
            <v>0</v>
          </cell>
        </row>
        <row r="3256">
          <cell r="A3256"/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/>
          <cell r="G3256"/>
          <cell r="H3256"/>
          <cell r="I3256" t="str">
            <v>г.Фергана, ул. Зеленая, д. 6</v>
          </cell>
          <cell r="J3256" t="str">
            <v>Diloram-M (CS3603)</v>
          </cell>
          <cell r="K3256"/>
          <cell r="L3256"/>
          <cell r="M3256" t="str">
            <v>0 / 0</v>
          </cell>
          <cell r="N3256">
            <v>0</v>
          </cell>
        </row>
        <row r="3257">
          <cell r="A3257"/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/>
          <cell r="G3257"/>
          <cell r="H3257"/>
          <cell r="I3257" t="str">
            <v>Ферганская обл., г. Фергана, ул. Герцена, д.2 (д.1)</v>
          </cell>
          <cell r="J3257" t="str">
            <v>Mehzavod (CS0815)</v>
          </cell>
          <cell r="K3257"/>
          <cell r="L3257"/>
          <cell r="M3257" t="str">
            <v>0 / 0</v>
          </cell>
          <cell r="N3257">
            <v>0</v>
          </cell>
        </row>
        <row r="3258">
          <cell r="A3258"/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/>
          <cell r="G3258"/>
          <cell r="H3258"/>
          <cell r="I3258" t="str">
            <v>Ташлакский р-н, пгт. Ташлак, ул.Навои, 16, УС</v>
          </cell>
          <cell r="J3258" t="str">
            <v>Tashlak (CS0266)</v>
          </cell>
          <cell r="K3258"/>
          <cell r="L3258"/>
          <cell r="M3258" t="str">
            <v>0 / 0</v>
          </cell>
          <cell r="N3258">
            <v>0</v>
          </cell>
        </row>
        <row r="3259">
          <cell r="A3259"/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/>
          <cell r="G3259"/>
          <cell r="H3259"/>
          <cell r="I3259" t="str">
            <v>г.Фергана,ул.Косимов 62</v>
          </cell>
          <cell r="J3259" t="str">
            <v>UZ Salaman (CS2331)</v>
          </cell>
          <cell r="K3259"/>
          <cell r="L3259"/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/>
          <cell r="L3260"/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/>
          <cell r="L3261"/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/>
          <cell r="L3262"/>
          <cell r="M3262" t="str">
            <v>Заказ  Falcon 180 / КМ</v>
          </cell>
          <cell r="N3262" t="str">
            <v>кн 2</v>
          </cell>
        </row>
        <row r="3263">
          <cell r="A3263"/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/>
          <cell r="G3263"/>
          <cell r="H3263"/>
          <cell r="I3263" t="str">
            <v>г. Фергана, ул. Сохибкирон Темура, д.69,АТС-26</v>
          </cell>
          <cell r="J3263" t="str">
            <v>ATS-26 (CS0250)</v>
          </cell>
          <cell r="K3263"/>
          <cell r="L3263"/>
          <cell r="M3263" t="str">
            <v>0 / 0</v>
          </cell>
          <cell r="N3263">
            <v>0</v>
          </cell>
        </row>
        <row r="3264">
          <cell r="A3264"/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/>
          <cell r="G3264"/>
          <cell r="H3264"/>
          <cell r="I3264" t="str">
            <v>г. Фергана, ул. Т. Камбарова, 37</v>
          </cell>
          <cell r="J3264" t="str">
            <v>Maishiy tehsoz (CS2383)</v>
          </cell>
          <cell r="K3264"/>
          <cell r="L3264"/>
          <cell r="M3264" t="str">
            <v>0 / 0</v>
          </cell>
          <cell r="N3264">
            <v>0</v>
          </cell>
        </row>
        <row r="3265">
          <cell r="A3265"/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/>
          <cell r="G3265"/>
          <cell r="H3265"/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/>
          <cell r="L3265"/>
          <cell r="M3265" t="str">
            <v>0 / 0</v>
          </cell>
          <cell r="N3265">
            <v>0</v>
          </cell>
        </row>
        <row r="3266">
          <cell r="A3266"/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/>
          <cell r="G3266"/>
          <cell r="H3266"/>
          <cell r="I3266" t="str">
            <v>г.Фергана, ул.Маърифат, 22</v>
          </cell>
          <cell r="J3266" t="str">
            <v>Oblstatupravlenie (CS0816)</v>
          </cell>
          <cell r="K3266"/>
          <cell r="L3266"/>
          <cell r="M3266" t="str">
            <v>0 / 0</v>
          </cell>
          <cell r="N3266">
            <v>0</v>
          </cell>
        </row>
        <row r="3267">
          <cell r="A3267"/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/>
          <cell r="G3267"/>
          <cell r="H3267"/>
          <cell r="I3267" t="str">
            <v>г.Фергана, ул.Кимегарлар, 1</v>
          </cell>
          <cell r="J3267" t="str">
            <v>Himvolokno (CS0279)</v>
          </cell>
          <cell r="K3267"/>
          <cell r="L3267"/>
          <cell r="M3267" t="str">
            <v>0 / 0</v>
          </cell>
          <cell r="N3267">
            <v>0</v>
          </cell>
        </row>
        <row r="3268">
          <cell r="A3268"/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/>
          <cell r="G3268"/>
          <cell r="H3268"/>
          <cell r="I3268" t="str">
            <v>Ферганская обл., Ташлакский р-н, п. Арабмазар СВП</v>
          </cell>
          <cell r="J3268" t="str">
            <v>Arabmazar (CS2316)</v>
          </cell>
          <cell r="K3268"/>
          <cell r="L3268"/>
          <cell r="M3268" t="str">
            <v>0 / 0</v>
          </cell>
          <cell r="N3268">
            <v>0</v>
          </cell>
        </row>
        <row r="3269">
          <cell r="A3269"/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/>
          <cell r="G3269"/>
          <cell r="H3269"/>
          <cell r="I3269" t="str">
            <v>г.Фергана, ул. Дод-хох 27</v>
          </cell>
          <cell r="J3269" t="str">
            <v>Shkola iskustv №1 (CS2360)</v>
          </cell>
          <cell r="K3269"/>
          <cell r="L3269"/>
          <cell r="M3269" t="str">
            <v>0 / 0</v>
          </cell>
          <cell r="N3269">
            <v>0</v>
          </cell>
        </row>
        <row r="3270">
          <cell r="A3270"/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/>
          <cell r="G3270"/>
          <cell r="H3270"/>
          <cell r="I3270" t="str">
            <v>Ферганский р-н, с. Шахимардан</v>
          </cell>
          <cell r="J3270" t="str">
            <v>Shahimardan (CS2361)</v>
          </cell>
          <cell r="K3270"/>
          <cell r="L3270"/>
          <cell r="M3270" t="str">
            <v>0 / 0</v>
          </cell>
          <cell r="N3270">
            <v>0</v>
          </cell>
        </row>
        <row r="3271">
          <cell r="A3271"/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/>
          <cell r="G3271"/>
          <cell r="H3271"/>
          <cell r="I3271" t="str">
            <v>Ферганский р-н, п. Ак-арык, МТП</v>
          </cell>
          <cell r="J3271" t="str">
            <v>MTP (CS0836)</v>
          </cell>
          <cell r="K3271"/>
          <cell r="L3271"/>
          <cell r="M3271" t="str">
            <v>0 / 0</v>
          </cell>
          <cell r="N3271">
            <v>0</v>
          </cell>
        </row>
        <row r="3272">
          <cell r="A3272"/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/>
          <cell r="G3272"/>
          <cell r="H3272"/>
          <cell r="I3272" t="str">
            <v>г.Фергана, ул.Кассирская</v>
          </cell>
          <cell r="J3272" t="str">
            <v>Medkolledj (CS2329)</v>
          </cell>
          <cell r="K3272"/>
          <cell r="L3272"/>
          <cell r="M3272" t="str">
            <v>0 / 0</v>
          </cell>
          <cell r="N3272">
            <v>0</v>
          </cell>
        </row>
        <row r="3273">
          <cell r="A3273"/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/>
          <cell r="G3273"/>
          <cell r="H3273"/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/>
          <cell r="L3273"/>
          <cell r="M3273" t="str">
            <v>0 / 0</v>
          </cell>
          <cell r="N3273">
            <v>0</v>
          </cell>
        </row>
        <row r="3274">
          <cell r="A3274"/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/>
          <cell r="G3274"/>
          <cell r="H3274"/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/>
          <cell r="L3274"/>
          <cell r="M3274" t="str">
            <v>0 / 0</v>
          </cell>
          <cell r="N3274">
            <v>0</v>
          </cell>
        </row>
        <row r="3275">
          <cell r="A3275"/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/>
          <cell r="G3275"/>
          <cell r="H3275"/>
          <cell r="I3275" t="str">
            <v>Язъяванский р-н, Коратепа КФЙ</v>
          </cell>
          <cell r="J3275" t="str">
            <v>Karatepa (CS2326)</v>
          </cell>
          <cell r="K3275"/>
          <cell r="L3275"/>
          <cell r="M3275" t="str">
            <v>0 / 0</v>
          </cell>
          <cell r="N3275">
            <v>0</v>
          </cell>
        </row>
        <row r="3276">
          <cell r="A3276"/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/>
          <cell r="G3276"/>
          <cell r="H3276"/>
          <cell r="I3276" t="str">
            <v>г. Фергана, ул. Кодири, 1</v>
          </cell>
          <cell r="J3276" t="str">
            <v>ATS-25 (CS0251)</v>
          </cell>
          <cell r="K3276"/>
          <cell r="L3276"/>
          <cell r="M3276" t="str">
            <v>0 / 0</v>
          </cell>
          <cell r="N3276">
            <v>0</v>
          </cell>
        </row>
        <row r="3277">
          <cell r="A3277"/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/>
          <cell r="G3277"/>
          <cell r="H3277"/>
          <cell r="I3277" t="str">
            <v>Фер. обл, г. Кувасай, п. Дустлик</v>
          </cell>
          <cell r="J3277" t="str">
            <v>Dustlik (CS2328)</v>
          </cell>
          <cell r="K3277"/>
          <cell r="L3277"/>
          <cell r="M3277" t="str">
            <v>0 / 0</v>
          </cell>
          <cell r="N3277">
            <v>0</v>
          </cell>
        </row>
        <row r="3278">
          <cell r="A3278"/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/>
          <cell r="G3278"/>
          <cell r="H3278"/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/>
          <cell r="L3278"/>
          <cell r="M3278" t="str">
            <v>0 / 0</v>
          </cell>
          <cell r="N3278">
            <v>0</v>
          </cell>
        </row>
        <row r="3279">
          <cell r="A3279"/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/>
          <cell r="G3279"/>
          <cell r="H3279"/>
          <cell r="I3279" t="str">
            <v>г. Кувасай, Арсиф КФЙ, Арсиф шахарчаси</v>
          </cell>
          <cell r="J3279" t="str">
            <v>Arsif (CS2304)</v>
          </cell>
          <cell r="K3279"/>
          <cell r="L3279"/>
          <cell r="M3279" t="str">
            <v>0 / 0</v>
          </cell>
          <cell r="N3279">
            <v>0</v>
          </cell>
        </row>
        <row r="3280">
          <cell r="A3280"/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/>
          <cell r="G3280"/>
          <cell r="H3280"/>
          <cell r="I3280" t="str">
            <v>г. Кувасай, ул. Навои, д. 74, РУС</v>
          </cell>
          <cell r="J3280" t="str">
            <v>Kuvasay (CS0255)</v>
          </cell>
          <cell r="K3280"/>
          <cell r="L3280"/>
          <cell r="M3280" t="str">
            <v>0 / 0</v>
          </cell>
          <cell r="N3280">
            <v>0</v>
          </cell>
        </row>
        <row r="3281">
          <cell r="A3281"/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/>
          <cell r="G3281"/>
          <cell r="H3281"/>
          <cell r="I3281" t="str">
            <v>Кувинский р-н, с. Бегат</v>
          </cell>
          <cell r="J3281" t="str">
            <v>SP Ahror (CS3605)</v>
          </cell>
          <cell r="K3281"/>
          <cell r="L3281"/>
          <cell r="M3281" t="str">
            <v>0 / 0</v>
          </cell>
          <cell r="N3281">
            <v>0</v>
          </cell>
        </row>
        <row r="3282">
          <cell r="A3282"/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/>
          <cell r="G3282"/>
          <cell r="H3282"/>
          <cell r="I3282" t="str">
            <v>г. Кува, Кайкубот, 135</v>
          </cell>
          <cell r="J3282" t="str">
            <v>Kuva (CS0256)</v>
          </cell>
          <cell r="K3282"/>
          <cell r="L3282"/>
          <cell r="M3282" t="str">
            <v>0 / 0</v>
          </cell>
          <cell r="N3282">
            <v>0</v>
          </cell>
        </row>
        <row r="3283">
          <cell r="A3283"/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/>
          <cell r="G3283"/>
          <cell r="H3283"/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/>
          <cell r="L3283"/>
          <cell r="M3283" t="str">
            <v>0 / 0</v>
          </cell>
          <cell r="N3283">
            <v>0</v>
          </cell>
        </row>
        <row r="3284">
          <cell r="A3284"/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/>
          <cell r="G3284"/>
          <cell r="H3284"/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/>
          <cell r="L3284"/>
          <cell r="M3284" t="str">
            <v>0 / 0</v>
          </cell>
          <cell r="N3284">
            <v>0</v>
          </cell>
        </row>
        <row r="3285">
          <cell r="A3285"/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/>
          <cell r="G3285"/>
          <cell r="H3285"/>
          <cell r="I3285" t="str">
            <v>Кувинский р-н,КФЙ Кайрагоч</v>
          </cell>
          <cell r="J3285" t="str">
            <v>Kayrogoch (CS3601)</v>
          </cell>
          <cell r="K3285"/>
          <cell r="L3285"/>
          <cell r="M3285" t="str">
            <v>0 / 0</v>
          </cell>
          <cell r="N3285">
            <v>0</v>
          </cell>
        </row>
        <row r="3286">
          <cell r="A3286"/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/>
          <cell r="G3286"/>
          <cell r="H3286"/>
          <cell r="I3286" t="str">
            <v>г. Фергана, ул. Ферганская, 7</v>
          </cell>
          <cell r="J3286" t="str">
            <v>Dugoba (CS0817)</v>
          </cell>
          <cell r="K3286"/>
          <cell r="L3286"/>
          <cell r="M3286" t="str">
            <v>0 / 0</v>
          </cell>
          <cell r="N3286">
            <v>0</v>
          </cell>
        </row>
        <row r="3287">
          <cell r="A3287"/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/>
          <cell r="G3287"/>
          <cell r="H3287"/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/>
          <cell r="L3287"/>
          <cell r="M3287" t="str">
            <v>0 / 0</v>
          </cell>
          <cell r="N3287">
            <v>0</v>
          </cell>
        </row>
        <row r="3288">
          <cell r="A3288"/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/>
          <cell r="G3288"/>
          <cell r="H3288"/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/>
          <cell r="L3288"/>
          <cell r="M3288" t="str">
            <v>0 / 0</v>
          </cell>
          <cell r="N3288">
            <v>0</v>
          </cell>
        </row>
        <row r="3289">
          <cell r="A3289"/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/>
          <cell r="G3289"/>
          <cell r="H3289"/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/>
          <cell r="L3289"/>
          <cell r="M3289" t="str">
            <v>0 / 0</v>
          </cell>
          <cell r="N3289">
            <v>0</v>
          </cell>
        </row>
        <row r="3290">
          <cell r="A3290"/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/>
          <cell r="G3290"/>
          <cell r="H3290"/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/>
          <cell r="L3290"/>
          <cell r="M3290" t="str">
            <v>0 / 0</v>
          </cell>
          <cell r="N3290">
            <v>0</v>
          </cell>
        </row>
        <row r="3291">
          <cell r="A3291"/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/>
          <cell r="G3291"/>
          <cell r="H3291"/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/>
          <cell r="L3291"/>
          <cell r="M3291" t="str">
            <v>0 / 0</v>
          </cell>
          <cell r="N3291">
            <v>0</v>
          </cell>
        </row>
        <row r="3292">
          <cell r="A3292"/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/>
          <cell r="G3292"/>
          <cell r="H3292"/>
          <cell r="I3292" t="str">
            <v>Бувайдинский р-н, Алкар КФЙ, к. Ялангоч, школа №29</v>
          </cell>
          <cell r="J3292" t="str">
            <v>Yalangoch (CS1308)</v>
          </cell>
          <cell r="K3292"/>
          <cell r="L3292"/>
          <cell r="M3292" t="str">
            <v>0 / 0</v>
          </cell>
          <cell r="N3292">
            <v>0</v>
          </cell>
        </row>
        <row r="3293">
          <cell r="A3293"/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/>
          <cell r="G3293"/>
          <cell r="H3293"/>
          <cell r="I3293" t="str">
            <v>Бувайдинский р-н, к. Кунгирот, Ишонч курилиш ЁАЖ</v>
          </cell>
          <cell r="J3293" t="str">
            <v>Kungirat (CS1309)</v>
          </cell>
          <cell r="K3293"/>
          <cell r="L3293"/>
          <cell r="M3293" t="str">
            <v>0 / 0</v>
          </cell>
          <cell r="N3293">
            <v>0</v>
          </cell>
        </row>
        <row r="3294">
          <cell r="A3294"/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/>
          <cell r="G3294"/>
          <cell r="H3294"/>
          <cell r="I3294" t="str">
            <v>Бувайдинский р-н, к. Бегабод, школа №40</v>
          </cell>
          <cell r="J3294" t="str">
            <v>Bekabad shkola №40 (CS1310)</v>
          </cell>
          <cell r="K3294"/>
          <cell r="L3294"/>
          <cell r="M3294" t="str">
            <v>0 / 0</v>
          </cell>
          <cell r="N3294">
            <v>0</v>
          </cell>
        </row>
        <row r="3295">
          <cell r="A3295"/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/>
          <cell r="G3295"/>
          <cell r="H3295"/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/>
          <cell r="L3295"/>
          <cell r="M3295" t="str">
            <v>0 / 0</v>
          </cell>
          <cell r="N3295">
            <v>0</v>
          </cell>
        </row>
        <row r="3296">
          <cell r="A3296"/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/>
          <cell r="G3296"/>
          <cell r="H3296"/>
          <cell r="I3296" t="str">
            <v>Дангаринский р-н, Кияли кургонча, школа №28</v>
          </cell>
          <cell r="J3296" t="str">
            <v>Kiyali-Kurgancha (CS1312)</v>
          </cell>
          <cell r="K3296"/>
          <cell r="L3296"/>
          <cell r="M3296" t="str">
            <v>0 / 0</v>
          </cell>
          <cell r="N3296">
            <v>0</v>
          </cell>
        </row>
        <row r="3297">
          <cell r="A3297"/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/>
          <cell r="G3297"/>
          <cell r="H3297"/>
          <cell r="I3297" t="str">
            <v>Дангаринский р-н, к. Шилдир, школа №26</v>
          </cell>
          <cell r="J3297" t="str">
            <v>Childir (CS1313)</v>
          </cell>
          <cell r="K3297"/>
          <cell r="L3297"/>
          <cell r="M3297" t="str">
            <v>0 / 0</v>
          </cell>
          <cell r="N3297">
            <v>0</v>
          </cell>
        </row>
        <row r="3298">
          <cell r="A3298"/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/>
          <cell r="G3298"/>
          <cell r="H3298"/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/>
          <cell r="L3298"/>
          <cell r="M3298" t="str">
            <v>0 / 0</v>
          </cell>
          <cell r="N3298">
            <v>0</v>
          </cell>
        </row>
        <row r="3299">
          <cell r="A3299"/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/>
          <cell r="G3299"/>
          <cell r="H3299"/>
          <cell r="I3299" t="str">
            <v>Дангаринский р-н, с. Жилва, школа № 15</v>
          </cell>
          <cell r="J3299" t="str">
            <v>Jilva (CS1315)</v>
          </cell>
          <cell r="K3299"/>
          <cell r="L3299"/>
          <cell r="M3299" t="str">
            <v>0 / 0</v>
          </cell>
          <cell r="N3299">
            <v>0</v>
          </cell>
        </row>
        <row r="3300">
          <cell r="A3300"/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/>
          <cell r="G3300"/>
          <cell r="H3300"/>
          <cell r="I3300" t="str">
            <v>Кувасайский р-н, c. Валик</v>
          </cell>
          <cell r="J3300" t="str">
            <v>Valik (CS1316)</v>
          </cell>
          <cell r="K3300"/>
          <cell r="L3300"/>
          <cell r="M3300" t="str">
            <v>0 / 0</v>
          </cell>
          <cell r="N3300">
            <v>0</v>
          </cell>
        </row>
        <row r="3301">
          <cell r="A3301"/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/>
          <cell r="G3301"/>
          <cell r="H3301"/>
          <cell r="I3301" t="str">
            <v>г. Кувасай, ул. Навои, 128, хусусий корхона Озода</v>
          </cell>
          <cell r="J3301" t="str">
            <v>ChP Ozoda (CS1317)</v>
          </cell>
          <cell r="K3301"/>
          <cell r="L3301"/>
          <cell r="M3301" t="str">
            <v>0 / 0</v>
          </cell>
          <cell r="N3301">
            <v>0</v>
          </cell>
        </row>
        <row r="3302">
          <cell r="A3302"/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/>
          <cell r="G3302"/>
          <cell r="H3302"/>
          <cell r="I3302" t="str">
            <v>Калача КФЙ, агрофирма Калача Бурхон Сулаймонов»</v>
          </cell>
          <cell r="J3302" t="str">
            <v>Kalacha (CS1318)</v>
          </cell>
          <cell r="K3302"/>
          <cell r="L3302"/>
          <cell r="M3302" t="str">
            <v>0 / 0</v>
          </cell>
          <cell r="N3302">
            <v>0</v>
          </cell>
        </row>
        <row r="3303">
          <cell r="A3303"/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/>
          <cell r="G3303"/>
          <cell r="H3303"/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/>
          <cell r="L3303"/>
          <cell r="M3303" t="str">
            <v>0 / 0</v>
          </cell>
          <cell r="N3303">
            <v>0</v>
          </cell>
        </row>
        <row r="3304">
          <cell r="A3304"/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/>
          <cell r="G3304"/>
          <cell r="H3304"/>
          <cell r="I3304" t="str">
            <v>Кувинский р-н, к. Кукечик, АО МТП Кува</v>
          </cell>
          <cell r="J3304" t="str">
            <v>Kushkechik (CS1320)</v>
          </cell>
          <cell r="K3304"/>
          <cell r="L3304"/>
          <cell r="M3304" t="str">
            <v>0 / 0</v>
          </cell>
          <cell r="N3304">
            <v>0</v>
          </cell>
        </row>
        <row r="3305">
          <cell r="A3305"/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/>
          <cell r="G3305"/>
          <cell r="H3305"/>
          <cell r="I3305" t="str">
            <v>Кувинский р-н, к. Корашох, школа №44</v>
          </cell>
          <cell r="J3305" t="str">
            <v>Karashah (CS1321)</v>
          </cell>
          <cell r="K3305"/>
          <cell r="L3305"/>
          <cell r="M3305" t="str">
            <v>0 / 0</v>
          </cell>
          <cell r="N3305">
            <v>0</v>
          </cell>
        </row>
        <row r="3306">
          <cell r="A3306"/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/>
          <cell r="G3306"/>
          <cell r="H3306"/>
          <cell r="I3306" t="str">
            <v>Риштанский р-н, Зохидон КФЙ,с. Зохидон ,ССГ</v>
          </cell>
          <cell r="J3306" t="str">
            <v>Zohidon (CS1324)</v>
          </cell>
          <cell r="K3306"/>
          <cell r="L3306"/>
          <cell r="M3306" t="str">
            <v>0 / 0</v>
          </cell>
          <cell r="N3306">
            <v>0</v>
          </cell>
        </row>
        <row r="3307">
          <cell r="A3307"/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/>
          <cell r="G3307"/>
          <cell r="H3307"/>
          <cell r="I3307" t="str">
            <v>Узбекистанский р-н, Ганиобод КФЙ,с. Ислом, ССГ</v>
          </cell>
          <cell r="J3307" t="str">
            <v>Islam (CS1325)</v>
          </cell>
          <cell r="K3307"/>
          <cell r="L3307"/>
          <cell r="M3307" t="str">
            <v>0 / 0</v>
          </cell>
          <cell r="N3307">
            <v>0</v>
          </cell>
        </row>
        <row r="3308">
          <cell r="A3308"/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/>
          <cell r="G3308"/>
          <cell r="H3308"/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/>
          <cell r="L3308"/>
          <cell r="M3308" t="str">
            <v>0 / 0</v>
          </cell>
          <cell r="N3308">
            <v>0</v>
          </cell>
        </row>
        <row r="3309">
          <cell r="A3309"/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/>
          <cell r="G3309"/>
          <cell r="H3309"/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/>
          <cell r="L3309"/>
          <cell r="M3309" t="str">
            <v>0 / 0</v>
          </cell>
          <cell r="N3309">
            <v>0</v>
          </cell>
        </row>
        <row r="3310">
          <cell r="A3310"/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/>
          <cell r="G3310"/>
          <cell r="H3310"/>
          <cell r="I3310" t="str">
            <v>Узбекистанский р-н, с. Караёзбобо, школа №15</v>
          </cell>
          <cell r="J3310" t="str">
            <v>Karayazbobo (CS1328)</v>
          </cell>
          <cell r="K3310"/>
          <cell r="L3310"/>
          <cell r="M3310" t="str">
            <v>0 / 0</v>
          </cell>
          <cell r="N3310">
            <v>0</v>
          </cell>
        </row>
        <row r="3311">
          <cell r="A3311"/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/>
          <cell r="G3311"/>
          <cell r="H3311"/>
          <cell r="I3311" t="str">
            <v>Узбекистанский р-н, с. Кул элаш, школа № 30</v>
          </cell>
          <cell r="J3311" t="str">
            <v>Kulelash (CS1329)</v>
          </cell>
          <cell r="K3311"/>
          <cell r="L3311"/>
          <cell r="M3311" t="str">
            <v>0 / 0</v>
          </cell>
          <cell r="N3311">
            <v>0</v>
          </cell>
        </row>
        <row r="3312">
          <cell r="A3312"/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/>
          <cell r="G3312"/>
          <cell r="H3312"/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/>
          <cell r="L3312"/>
          <cell r="M3312" t="str">
            <v>0 / 0</v>
          </cell>
          <cell r="N3312">
            <v>0</v>
          </cell>
        </row>
        <row r="3313">
          <cell r="A3313"/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/>
          <cell r="G3313"/>
          <cell r="H3313"/>
          <cell r="I3313" t="str">
            <v>Фуркатский р-н, п. Чилгижийда, школа №17</v>
          </cell>
          <cell r="J3313" t="str">
            <v>Chirjiyda (CS1331)</v>
          </cell>
          <cell r="K3313"/>
          <cell r="L3313"/>
          <cell r="M3313" t="str">
            <v>0 / 0</v>
          </cell>
          <cell r="N3313">
            <v>0</v>
          </cell>
        </row>
        <row r="3314">
          <cell r="A3314"/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/>
          <cell r="G3314"/>
          <cell r="H3314"/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/>
          <cell r="L3314"/>
          <cell r="M3314" t="str">
            <v>0 / 0</v>
          </cell>
          <cell r="N3314">
            <v>0</v>
          </cell>
        </row>
        <row r="3315">
          <cell r="A3315"/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/>
          <cell r="G3315"/>
          <cell r="H3315"/>
          <cell r="I3315" t="str">
            <v>Учкуприкский р-н, к. Собиржон, школа №12</v>
          </cell>
          <cell r="J3315" t="str">
            <v>Sobirjon (CS1333)</v>
          </cell>
          <cell r="K3315"/>
          <cell r="L3315"/>
          <cell r="M3315" t="str">
            <v>0 / 0</v>
          </cell>
          <cell r="N3315">
            <v>0</v>
          </cell>
        </row>
        <row r="3316">
          <cell r="A3316"/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/>
          <cell r="G3316"/>
          <cell r="H3316"/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/>
          <cell r="L3316"/>
          <cell r="M3316" t="str">
            <v>0 / 0</v>
          </cell>
          <cell r="N3316">
            <v>0</v>
          </cell>
        </row>
        <row r="3317">
          <cell r="A3317"/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/>
          <cell r="G3317"/>
          <cell r="H3317"/>
          <cell r="I3317" t="str">
            <v>Учкуприкский р-н, к. Киргиз</v>
          </cell>
          <cell r="J3317" t="str">
            <v>Kirgiz (CS1336)</v>
          </cell>
          <cell r="K3317"/>
          <cell r="L3317"/>
          <cell r="M3317" t="str">
            <v>0 / 0</v>
          </cell>
          <cell r="N3317">
            <v>0</v>
          </cell>
        </row>
        <row r="3318">
          <cell r="A3318"/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/>
          <cell r="G3318"/>
          <cell r="H3318"/>
          <cell r="I3318" t="str">
            <v>Учкуприкский р-н, Сариккургон  КФЙ, школа №26</v>
          </cell>
          <cell r="J3318" t="str">
            <v>Sarikurgan (CS1337)</v>
          </cell>
          <cell r="K3318"/>
          <cell r="L3318"/>
          <cell r="M3318" t="str">
            <v>0 / 0</v>
          </cell>
          <cell r="N3318">
            <v>0</v>
          </cell>
        </row>
        <row r="3319">
          <cell r="A3319"/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/>
          <cell r="G3319"/>
          <cell r="H3319"/>
          <cell r="I3319" t="str">
            <v>Ферг. Р-н, к. Шохимардонобод, школа№6</v>
          </cell>
          <cell r="J3319" t="str">
            <v>Shahimardonobod (CS1338)</v>
          </cell>
          <cell r="K3319"/>
          <cell r="L3319"/>
          <cell r="M3319" t="str">
            <v>0 / 0</v>
          </cell>
          <cell r="N3319">
            <v>0</v>
          </cell>
        </row>
        <row r="3320">
          <cell r="A3320"/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/>
          <cell r="G3320"/>
          <cell r="H3320"/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/>
          <cell r="L3320"/>
          <cell r="M3320" t="str">
            <v>0 / 0</v>
          </cell>
          <cell r="N3320">
            <v>0</v>
          </cell>
        </row>
        <row r="3321">
          <cell r="A3321"/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/>
          <cell r="G3321"/>
          <cell r="H3321"/>
          <cell r="I3321" t="str">
            <v>Ферганский р-н, к.Лаган, ул. Янги Йул, д.49</v>
          </cell>
          <cell r="J3321" t="str">
            <v>Lagan (CS1341)</v>
          </cell>
          <cell r="K3321"/>
          <cell r="L3321"/>
          <cell r="M3321" t="str">
            <v>0 / 0</v>
          </cell>
          <cell r="N3321">
            <v>0</v>
          </cell>
        </row>
        <row r="3322">
          <cell r="A3322"/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/>
          <cell r="G3322"/>
          <cell r="H3322"/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/>
          <cell r="L3322"/>
          <cell r="M3322" t="str">
            <v>0 / 0</v>
          </cell>
          <cell r="N3322">
            <v>0</v>
          </cell>
        </row>
        <row r="3323">
          <cell r="A3323"/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/>
          <cell r="G3323"/>
          <cell r="H3323"/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/>
          <cell r="L3323"/>
          <cell r="M3323" t="str">
            <v>0 / 0</v>
          </cell>
          <cell r="N3323">
            <v>0</v>
          </cell>
        </row>
        <row r="3324">
          <cell r="A3324"/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/>
          <cell r="G3324"/>
          <cell r="H3324"/>
          <cell r="I3324" t="str">
            <v>Фуркатский р-н, Тамоша КФЙ, с. Тамоша, школа №4</v>
          </cell>
          <cell r="J3324" t="str">
            <v>Tomosha (CS1344)</v>
          </cell>
          <cell r="K3324"/>
          <cell r="L3324"/>
          <cell r="M3324" t="str">
            <v>0 / 0</v>
          </cell>
          <cell r="N3324">
            <v>0</v>
          </cell>
        </row>
        <row r="3325">
          <cell r="A3325"/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/>
          <cell r="G3325"/>
          <cell r="H3325"/>
          <cell r="I3325" t="str">
            <v>Фуркатский р-н, с. Шоимбек, МЧЖ “Soimbek Biofab”</v>
          </cell>
          <cell r="J3325" t="str">
            <v>Shoyimbek (CS1345)</v>
          </cell>
          <cell r="K3325"/>
          <cell r="L3325"/>
          <cell r="M3325" t="str">
            <v>0 / 0</v>
          </cell>
          <cell r="N3325">
            <v>0</v>
          </cell>
        </row>
        <row r="3326">
          <cell r="A3326"/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/>
          <cell r="G3326"/>
          <cell r="H3326"/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/>
          <cell r="L3326"/>
          <cell r="M3326" t="str">
            <v>0 / 0</v>
          </cell>
          <cell r="N3326">
            <v>0</v>
          </cell>
        </row>
        <row r="3327">
          <cell r="A3327"/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/>
          <cell r="G3327"/>
          <cell r="H3327"/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/>
          <cell r="L3327"/>
          <cell r="M3327" t="str">
            <v>0 / 0</v>
          </cell>
          <cell r="N3327">
            <v>0</v>
          </cell>
        </row>
        <row r="3328">
          <cell r="A3328"/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/>
          <cell r="G3328"/>
          <cell r="H3328"/>
          <cell r="I3328" t="str">
            <v>Алтыарыкский р-н, Бурбалик КФЙ, ул. Бурбалик, 50</v>
          </cell>
          <cell r="J3328" t="str">
            <v>Burbalik (CS1348)</v>
          </cell>
          <cell r="K3328"/>
          <cell r="L3328"/>
          <cell r="M3328" t="str">
            <v>0 / 0</v>
          </cell>
          <cell r="N3328">
            <v>0</v>
          </cell>
        </row>
        <row r="3329">
          <cell r="A3329"/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/>
          <cell r="G3329"/>
          <cell r="H3329"/>
          <cell r="I3329" t="str">
            <v>Алтыарыкский р-н, к. Капчугай, ул. Гулистан, 24</v>
          </cell>
          <cell r="J3329" t="str">
            <v>Kapchigay (CS1349)</v>
          </cell>
          <cell r="K3329"/>
          <cell r="L3329"/>
          <cell r="M3329" t="str">
            <v>0 / 0</v>
          </cell>
          <cell r="N3329">
            <v>0</v>
          </cell>
        </row>
        <row r="3330">
          <cell r="A3330"/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/>
          <cell r="G3330"/>
          <cell r="H3330"/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/>
          <cell r="L3330"/>
          <cell r="M3330" t="str">
            <v>0 / 0</v>
          </cell>
          <cell r="N3330">
            <v>0</v>
          </cell>
        </row>
        <row r="3331">
          <cell r="A3331"/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/>
          <cell r="G3331"/>
          <cell r="H3331"/>
          <cell r="I3331" t="str">
            <v>Багдадский р-н, с. Коровултепа, КВП</v>
          </cell>
          <cell r="J3331" t="str">
            <v>Karaultepa (CS1351)</v>
          </cell>
          <cell r="K3331"/>
          <cell r="L3331"/>
          <cell r="M3331" t="str">
            <v>0 / 0</v>
          </cell>
          <cell r="N3331">
            <v>0</v>
          </cell>
        </row>
        <row r="3332">
          <cell r="A3332"/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/>
          <cell r="G3332"/>
          <cell r="H3332"/>
          <cell r="I3332" t="str">
            <v>Багдадский р-н, с. Ултарма, ООО ПМК - 99</v>
          </cell>
          <cell r="J3332" t="str">
            <v>Ultarma (CS1352)</v>
          </cell>
          <cell r="K3332"/>
          <cell r="L3332"/>
          <cell r="M3332" t="str">
            <v>0 / 0</v>
          </cell>
          <cell r="N3332">
            <v>0</v>
          </cell>
        </row>
        <row r="3333">
          <cell r="A3333"/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/>
          <cell r="G3333"/>
          <cell r="H3333"/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/>
          <cell r="L3333"/>
          <cell r="M3333" t="str">
            <v>0 / 0</v>
          </cell>
          <cell r="N3333">
            <v>0</v>
          </cell>
        </row>
        <row r="3334">
          <cell r="A3334"/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/>
          <cell r="G3334"/>
          <cell r="H3334"/>
          <cell r="I3334" t="str">
            <v>Дангаринский р-н, с. Телеминг, магазин</v>
          </cell>
          <cell r="J3334" t="str">
            <v>Teliming (CS1355)</v>
          </cell>
          <cell r="K3334"/>
          <cell r="L3334"/>
          <cell r="M3334" t="str">
            <v>0 / 0</v>
          </cell>
          <cell r="N3334">
            <v>0</v>
          </cell>
        </row>
        <row r="3335">
          <cell r="A3335"/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/>
          <cell r="G3335"/>
          <cell r="H3335"/>
          <cell r="I3335" t="str">
            <v>Риштанский р-н, к. Дутир, «Матлуботсавдо» МЧЖ</v>
          </cell>
          <cell r="J3335" t="str">
            <v>Dutir (CS1356)</v>
          </cell>
          <cell r="K3335"/>
          <cell r="L3335"/>
          <cell r="M3335" t="str">
            <v>0 / 0</v>
          </cell>
          <cell r="N3335">
            <v>0</v>
          </cell>
        </row>
        <row r="3336">
          <cell r="A3336"/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/>
          <cell r="G3336"/>
          <cell r="H3336"/>
          <cell r="I3336" t="str">
            <v>Язъяванский р-н, к. Хонобод ,  КВП</v>
          </cell>
          <cell r="J3336" t="str">
            <v>Hanabad (CS1357)</v>
          </cell>
          <cell r="K3336"/>
          <cell r="L3336"/>
          <cell r="M3336" t="str">
            <v>0 / 0</v>
          </cell>
          <cell r="N3336">
            <v>0</v>
          </cell>
        </row>
        <row r="3337">
          <cell r="A3337"/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/>
          <cell r="G3337"/>
          <cell r="H3337"/>
          <cell r="I3337" t="str">
            <v>Ферганский р-н, г. Чимион, Чимион ШФЙ</v>
          </cell>
          <cell r="J3337" t="str">
            <v>Chimiyon SSG (CS1358)</v>
          </cell>
          <cell r="K3337"/>
          <cell r="L3337"/>
          <cell r="M3337" t="str">
            <v>0 / 0</v>
          </cell>
          <cell r="N3337">
            <v>0</v>
          </cell>
        </row>
        <row r="3338">
          <cell r="A3338"/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/>
          <cell r="G3338"/>
          <cell r="H3338"/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/>
          <cell r="L3338"/>
          <cell r="M3338" t="str">
            <v>0 / 0</v>
          </cell>
          <cell r="N3338">
            <v>0</v>
          </cell>
        </row>
        <row r="3339">
          <cell r="A3339"/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/>
          <cell r="G3339"/>
          <cell r="H3339"/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/>
          <cell r="L3339"/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/>
          <cell r="L3340"/>
          <cell r="M3340" t="str">
            <v>№1286 от 19.08.2022 / КМ</v>
          </cell>
          <cell r="N3340">
            <v>0</v>
          </cell>
        </row>
        <row r="3341">
          <cell r="A3341"/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/>
          <cell r="G3341"/>
          <cell r="H3341"/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/>
          <cell r="L3341"/>
          <cell r="M3341" t="str">
            <v>0 / 0</v>
          </cell>
          <cell r="N3341">
            <v>0</v>
          </cell>
        </row>
        <row r="3342">
          <cell r="A3342"/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/>
          <cell r="G3342"/>
          <cell r="H3342"/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/>
          <cell r="L3342"/>
          <cell r="M3342" t="str">
            <v>0 / 0</v>
          </cell>
          <cell r="N3342">
            <v>0</v>
          </cell>
        </row>
        <row r="3343">
          <cell r="A3343"/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/>
          <cell r="G3343"/>
          <cell r="H3343"/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/>
          <cell r="L3343"/>
          <cell r="M3343" t="str">
            <v>0 / 0</v>
          </cell>
          <cell r="N3343">
            <v>0</v>
          </cell>
        </row>
        <row r="3344">
          <cell r="A3344"/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/>
          <cell r="G3344"/>
          <cell r="H3344"/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/>
          <cell r="L3344"/>
          <cell r="M3344" t="str">
            <v>0 / 0</v>
          </cell>
          <cell r="N3344">
            <v>0</v>
          </cell>
        </row>
        <row r="3345">
          <cell r="A3345"/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/>
          <cell r="G3345"/>
          <cell r="H3345"/>
          <cell r="I3345" t="str">
            <v>Риштанский р-н, с. Туда, “Туда агросервис ММТП”</v>
          </cell>
          <cell r="J3345" t="str">
            <v>Tuda (CS1380)</v>
          </cell>
          <cell r="K3345"/>
          <cell r="L3345"/>
          <cell r="M3345" t="str">
            <v>0 / 0</v>
          </cell>
          <cell r="N3345">
            <v>0</v>
          </cell>
        </row>
        <row r="3346">
          <cell r="A3346"/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/>
          <cell r="G3346"/>
          <cell r="H3346"/>
          <cell r="I3346" t="str">
            <v>Риштанский р-н, Бешкапа КФЙ, к. Жолоер, ССГ</v>
          </cell>
          <cell r="J3346" t="str">
            <v>Jaloir (CS1381)</v>
          </cell>
          <cell r="K3346"/>
          <cell r="L3346"/>
          <cell r="M3346" t="str">
            <v>0 / 0</v>
          </cell>
          <cell r="N3346">
            <v>0</v>
          </cell>
        </row>
        <row r="3347">
          <cell r="A3347"/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/>
          <cell r="G3347"/>
          <cell r="H3347"/>
          <cell r="I3347" t="str">
            <v>г. Фергана, ул. Юсупова, 240 ФНПЗ</v>
          </cell>
          <cell r="J3347" t="str">
            <v>FNPZ (CS1382)</v>
          </cell>
          <cell r="K3347"/>
          <cell r="L3347"/>
          <cell r="M3347" t="str">
            <v>0 / 0</v>
          </cell>
          <cell r="N3347">
            <v>0</v>
          </cell>
        </row>
        <row r="3348">
          <cell r="A3348"/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/>
          <cell r="G3348"/>
          <cell r="H3348"/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/>
          <cell r="L3348"/>
          <cell r="M3348" t="str">
            <v>0 / 0</v>
          </cell>
          <cell r="N3348">
            <v>0</v>
          </cell>
        </row>
        <row r="3349">
          <cell r="A3349"/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/>
          <cell r="G3349"/>
          <cell r="H3349"/>
          <cell r="I3349" t="str">
            <v>г. Фергана, ул. Кувинская, д. 102,ММТП Джудам ММТП</v>
          </cell>
          <cell r="J3349" t="str">
            <v>Djuydam MMTP (CS1395)</v>
          </cell>
          <cell r="K3349"/>
          <cell r="L3349"/>
          <cell r="M3349" t="str">
            <v>0 / 0</v>
          </cell>
          <cell r="N3349">
            <v>0</v>
          </cell>
        </row>
        <row r="3350">
          <cell r="A3350"/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/>
          <cell r="G3350"/>
          <cell r="H3350"/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/>
          <cell r="L3350"/>
          <cell r="M3350" t="str">
            <v>0 / 0</v>
          </cell>
          <cell r="N3350">
            <v>0</v>
          </cell>
        </row>
        <row r="3351">
          <cell r="A3351"/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/>
          <cell r="G3351"/>
          <cell r="H3351"/>
          <cell r="I3351" t="str">
            <v xml:space="preserve"> г. Фергана, ул. Навои, 70</v>
          </cell>
          <cell r="J3351" t="str">
            <v>Obshejitie №13 (CS2330)</v>
          </cell>
          <cell r="K3351"/>
          <cell r="L3351"/>
          <cell r="M3351" t="str">
            <v>0 / 0</v>
          </cell>
          <cell r="N3351">
            <v>0</v>
          </cell>
        </row>
        <row r="3352">
          <cell r="A3352"/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/>
          <cell r="G3352"/>
          <cell r="H3352"/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/>
          <cell r="L3352"/>
          <cell r="M3352" t="str">
            <v>0 / 0</v>
          </cell>
          <cell r="N3352">
            <v>0</v>
          </cell>
        </row>
        <row r="3353">
          <cell r="A3353"/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/>
          <cell r="G3353"/>
          <cell r="H3353"/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/>
          <cell r="L3353"/>
          <cell r="M3353" t="str">
            <v>0 / 0</v>
          </cell>
          <cell r="N3353">
            <v>0</v>
          </cell>
        </row>
        <row r="3354">
          <cell r="A3354"/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/>
          <cell r="G3354"/>
          <cell r="H3354"/>
          <cell r="I3354" t="str">
            <v>Узбекистанский р-н, с. Кичик Тогаб, школа №6</v>
          </cell>
          <cell r="J3354" t="str">
            <v>Kichik Tagob (CS2370)</v>
          </cell>
          <cell r="K3354"/>
          <cell r="L3354"/>
          <cell r="M3354" t="str">
            <v>0 / 0</v>
          </cell>
          <cell r="N3354">
            <v>0</v>
          </cell>
        </row>
        <row r="3355">
          <cell r="A3355"/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/>
          <cell r="G3355"/>
          <cell r="H3355"/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/>
          <cell r="L3355"/>
          <cell r="M3355" t="str">
            <v>0 / 0</v>
          </cell>
          <cell r="N3355">
            <v>0</v>
          </cell>
        </row>
        <row r="3356">
          <cell r="A3356"/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/>
          <cell r="G3356"/>
          <cell r="H3356"/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/>
          <cell r="L3356"/>
          <cell r="M3356" t="str">
            <v>0 / 0</v>
          </cell>
          <cell r="N3356">
            <v>0</v>
          </cell>
        </row>
        <row r="3357">
          <cell r="A3357"/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/>
          <cell r="G3357"/>
          <cell r="H3357"/>
          <cell r="I3357" t="str">
            <v>Ферганская обл., г. Коканд, ул. Навбахор, 53А</v>
          </cell>
          <cell r="J3357" t="str">
            <v>Obshestvo slepich (CS2375)</v>
          </cell>
          <cell r="K3357"/>
          <cell r="L3357"/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/>
          <cell r="L3358"/>
          <cell r="M3358" t="str">
            <v>0 / 0</v>
          </cell>
          <cell r="N3358">
            <v>0</v>
          </cell>
        </row>
        <row r="3359">
          <cell r="A3359"/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/>
          <cell r="G3359"/>
          <cell r="H3359"/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/>
          <cell r="L3359"/>
          <cell r="M3359" t="str">
            <v>0 / 0</v>
          </cell>
          <cell r="N3359">
            <v>0</v>
          </cell>
        </row>
        <row r="3360">
          <cell r="A3360"/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/>
          <cell r="G3360"/>
          <cell r="H3360"/>
          <cell r="I3360" t="str">
            <v xml:space="preserve">г. Фергана, ул. М. Касымова, 88А </v>
          </cell>
          <cell r="J3360" t="str">
            <v>Shkola internat (CS2382)</v>
          </cell>
          <cell r="K3360"/>
          <cell r="L3360"/>
          <cell r="M3360" t="str">
            <v>0 / 0</v>
          </cell>
          <cell r="N3360">
            <v>0</v>
          </cell>
        </row>
        <row r="3361">
          <cell r="A3361"/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/>
          <cell r="G3361"/>
          <cell r="H3361"/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/>
          <cell r="L3361"/>
          <cell r="M3361" t="str">
            <v>0 / 0</v>
          </cell>
          <cell r="N3361">
            <v>0</v>
          </cell>
        </row>
        <row r="3362">
          <cell r="A3362"/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/>
          <cell r="G3362"/>
          <cell r="H3362"/>
          <cell r="I3362" t="str">
            <v>г. Фергана, м-в Киргули, ул. Лермонтова, 3а</v>
          </cell>
          <cell r="J3362" t="str">
            <v>Kimegar (CS2389)</v>
          </cell>
          <cell r="K3362"/>
          <cell r="L3362"/>
          <cell r="M3362" t="str">
            <v>0 / 0</v>
          </cell>
          <cell r="N3362">
            <v>0</v>
          </cell>
        </row>
        <row r="3363">
          <cell r="A3363"/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/>
          <cell r="G3363"/>
          <cell r="H3363"/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/>
          <cell r="L3363"/>
          <cell r="M3363" t="str">
            <v>0 / 0</v>
          </cell>
          <cell r="N3363">
            <v>0</v>
          </cell>
        </row>
        <row r="3364">
          <cell r="A3364"/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/>
          <cell r="G3364"/>
          <cell r="H3364"/>
          <cell r="I3364" t="str">
            <v>г. Фергана, ул. Бахор,13, агрофирма Умид нигохи</v>
          </cell>
          <cell r="J3364" t="str">
            <v>Agrofirma (CS2391)</v>
          </cell>
          <cell r="K3364"/>
          <cell r="L3364"/>
          <cell r="M3364" t="str">
            <v>0 / 0</v>
          </cell>
          <cell r="N3364">
            <v>0</v>
          </cell>
        </row>
        <row r="3365">
          <cell r="A3365"/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/>
          <cell r="G3365"/>
          <cell r="H3365"/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/>
          <cell r="L3365"/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/>
          <cell r="L3366"/>
          <cell r="M3366" t="str">
            <v>0 / 0</v>
          </cell>
          <cell r="N3366">
            <v>0</v>
          </cell>
        </row>
        <row r="3367">
          <cell r="A3367"/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/>
          <cell r="G3367"/>
          <cell r="H3367"/>
          <cell r="I3367" t="str">
            <v>Фуркатский р-н, п. Тиллатепа</v>
          </cell>
          <cell r="J3367" t="str">
            <v>Tillatepa (CS3608)</v>
          </cell>
          <cell r="K3367"/>
          <cell r="L3367"/>
          <cell r="M3367" t="str">
            <v>0 / 0</v>
          </cell>
          <cell r="N3367">
            <v>0</v>
          </cell>
        </row>
        <row r="3368">
          <cell r="A3368"/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/>
          <cell r="G3368"/>
          <cell r="H3368"/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/>
          <cell r="L3368"/>
          <cell r="M3368" t="str">
            <v>0 / 0</v>
          </cell>
          <cell r="N3368">
            <v>0</v>
          </cell>
        </row>
        <row r="3369">
          <cell r="A3369"/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/>
          <cell r="G3369"/>
          <cell r="H3369"/>
          <cell r="I3369" t="str">
            <v>Узбекистанский р-н, КФЙ Раджабгарди, п. Кози-Кузот</v>
          </cell>
          <cell r="J3369" t="str">
            <v>Tulkin (CS1399)</v>
          </cell>
          <cell r="K3369"/>
          <cell r="L3369"/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/>
          <cell r="L3370"/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/>
          <cell r="L3371"/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/>
          <cell r="L3372"/>
          <cell r="M3372" t="str">
            <v>0 / 0</v>
          </cell>
          <cell r="N3372">
            <v>0</v>
          </cell>
        </row>
        <row r="3373">
          <cell r="A3373"/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/>
          <cell r="G3373"/>
          <cell r="H3373"/>
          <cell r="I3373" t="str">
            <v>г. Коканд, городок Мукумий, АО QO'QONSPIRT</v>
          </cell>
          <cell r="J3373" t="str">
            <v>Kukon Spirt (CS1393)</v>
          </cell>
          <cell r="K3373"/>
          <cell r="L3373"/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/>
          <cell r="L3374"/>
          <cell r="M3374" t="str">
            <v>№253 от 15.02.2022 / КМ</v>
          </cell>
          <cell r="N3374" t="str">
            <v>2643_19.12.2022</v>
          </cell>
        </row>
        <row r="3375">
          <cell r="A3375"/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/>
          <cell r="G3375"/>
          <cell r="H3375"/>
          <cell r="I3375" t="str">
            <v>Фуркатский р-н, с. Куконбой</v>
          </cell>
          <cell r="J3375" t="str">
            <v>Kokanbay (CS2371)</v>
          </cell>
          <cell r="K3375"/>
          <cell r="L3375"/>
          <cell r="M3375" t="str">
            <v>0 / 0</v>
          </cell>
          <cell r="N3375">
            <v>0</v>
          </cell>
        </row>
        <row r="3376">
          <cell r="A3376"/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/>
          <cell r="G3376"/>
          <cell r="H3376"/>
          <cell r="I3376" t="str">
            <v>Ферганский р-н, Чимён КФЙ, ул. Зайниева</v>
          </cell>
          <cell r="J3376" t="str">
            <v>Chimyon-pilorama (CS3607)</v>
          </cell>
          <cell r="K3376"/>
          <cell r="L3376"/>
          <cell r="M3376" t="str">
            <v>0 / 0</v>
          </cell>
          <cell r="N3376">
            <v>0</v>
          </cell>
        </row>
        <row r="3377">
          <cell r="A3377"/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/>
          <cell r="G3377"/>
          <cell r="H3377"/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/>
          <cell r="L3377"/>
          <cell r="M3377" t="str">
            <v>0 / 0</v>
          </cell>
          <cell r="N3377">
            <v>0</v>
          </cell>
        </row>
        <row r="3378">
          <cell r="A3378"/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/>
          <cell r="G3378"/>
          <cell r="H3378"/>
          <cell r="I3378" t="str">
            <v>г. Фергана,ул. Уразаева, д. 66</v>
          </cell>
          <cell r="J3378" t="str">
            <v>Urazaev (CS3610)</v>
          </cell>
          <cell r="K3378"/>
          <cell r="L3378"/>
          <cell r="M3378" t="str">
            <v>0 / 0</v>
          </cell>
          <cell r="N3378">
            <v>0</v>
          </cell>
        </row>
        <row r="3379">
          <cell r="A3379"/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/>
          <cell r="G3379"/>
          <cell r="H3379"/>
          <cell r="I3379" t="str">
            <v>Ферганский р-н, к. Пакана</v>
          </cell>
          <cell r="J3379" t="str">
            <v>RTS Pakana (CS8300)</v>
          </cell>
          <cell r="K3379"/>
          <cell r="L3379"/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/>
          <cell r="L3380"/>
          <cell r="M3380" t="str">
            <v>0 / 0</v>
          </cell>
          <cell r="N3380">
            <v>0</v>
          </cell>
        </row>
        <row r="3381">
          <cell r="A3381"/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/>
          <cell r="G3381"/>
          <cell r="H3381"/>
          <cell r="I3381" t="str">
            <v>Ферганский район, КФЙ Сойбоши, м-ля Ю.Арча</v>
          </cell>
          <cell r="J3381" t="str">
            <v>SHAK Chimion (РРЛ)</v>
          </cell>
          <cell r="K3381"/>
          <cell r="L3381"/>
          <cell r="M3381" t="str">
            <v>0 / 0</v>
          </cell>
          <cell r="N3381">
            <v>0</v>
          </cell>
        </row>
        <row r="3382">
          <cell r="A3382"/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/>
          <cell r="G3382"/>
          <cell r="H3382"/>
          <cell r="I3382" t="str">
            <v>Ферганский район, гора Карп.</v>
          </cell>
          <cell r="J3382" t="str">
            <v>PPR  SHAK Shahimardan (РРЛ)</v>
          </cell>
          <cell r="K3382"/>
          <cell r="L3382"/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/>
          <cell r="L3383"/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/>
          <cell r="L3384"/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/>
          <cell r="L3385"/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/>
          <cell r="L3386"/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/>
          <cell r="L3387"/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/>
          <cell r="L3388"/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/>
          <cell r="L3389"/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/>
          <cell r="L3390"/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/>
          <cell r="L3391"/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/>
          <cell r="L3392"/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/>
          <cell r="L3393"/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/>
          <cell r="L3394"/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/>
          <cell r="L3395"/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/>
          <cell r="L3396"/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/>
          <cell r="L3397"/>
          <cell r="M3397" t="str">
            <v>0 / 0</v>
          </cell>
          <cell r="N3397">
            <v>0</v>
          </cell>
        </row>
        <row r="3398">
          <cell r="A3398"/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/>
          <cell r="L3398"/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/>
          <cell r="L3399"/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/>
          <cell r="L3400"/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/>
          <cell r="L3401"/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/>
          <cell r="L3402"/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/>
          <cell r="L3403"/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/>
          <cell r="L3404"/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/>
          <cell r="L3405"/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/>
          <cell r="L3406"/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/>
          <cell r="L3407"/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/>
          <cell r="L3408"/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/>
          <cell r="L3409"/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/>
          <cell r="L3410"/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/>
          <cell r="L3411"/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/>
          <cell r="L3412"/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/>
          <cell r="L3413"/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/>
          <cell r="L3414"/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/>
          <cell r="L3415"/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/>
          <cell r="L3416"/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/>
          <cell r="L3417"/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/>
          <cell r="L3418"/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/>
          <cell r="L3419"/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/>
          <cell r="L3420"/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/>
          <cell r="L3421"/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/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/>
          <cell r="L3422"/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/>
          <cell r="L3423"/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/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/>
          <cell r="L3425"/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/>
          <cell r="L3426"/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/>
          <cell r="L3427"/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/>
          <cell r="L3428"/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/>
          <cell r="L3429"/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/>
          <cell r="L3430"/>
          <cell r="M3430" t="str">
            <v>№1522 от 23.07.2021 / ОПЗ, КМ, ЭМ</v>
          </cell>
          <cell r="N3430" t="str">
            <v>1796_28.03.2022</v>
          </cell>
        </row>
        <row r="3431">
          <cell r="A3431"/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/>
          <cell r="J3431" t="str">
            <v>Shokhrukhobod (FRG5560)</v>
          </cell>
          <cell r="K3431"/>
          <cell r="L3431"/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/>
          <cell r="L3432"/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/>
          <cell r="L3433"/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/>
          <cell r="L3434"/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/>
          <cell r="L3435"/>
          <cell r="M3435" t="str">
            <v>№202 от 22.02.2021 / КМ, ЭМ, КЖ, ОПЗ</v>
          </cell>
          <cell r="N3435" t="str">
            <v>1478_24.12.2021</v>
          </cell>
        </row>
        <row r="3436">
          <cell r="A3436"/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/>
          <cell r="G3436"/>
          <cell r="H3436"/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/>
          <cell r="L3436"/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/>
          <cell r="L3437"/>
          <cell r="M3437" t="str">
            <v>№203 от 25.02.2021 / КМ, ЭМ, КЖ, ОПЗ</v>
          </cell>
          <cell r="N3437" t="str">
            <v>1479_24.12.2021</v>
          </cell>
        </row>
        <row r="3438">
          <cell r="A3438"/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/>
          <cell r="G3438"/>
          <cell r="H3438"/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/>
          <cell r="L3438"/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/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/>
          <cell r="L3439"/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/>
          <cell r="L3440"/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/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/>
          <cell r="L3441"/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/>
          <cell r="L3442"/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/>
          <cell r="L3443"/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/>
          <cell r="L3444"/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/>
          <cell r="L3445"/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/>
          <cell r="L3446"/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/>
          <cell r="L3447"/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/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/>
          <cell r="L3448"/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/>
          <cell r="L3449"/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/>
          <cell r="L3450"/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/>
          <cell r="L3451"/>
          <cell r="M3451" t="str">
            <v>№465/2023 от 15.03.2023 / КЖ КМ ОПЗ</v>
          </cell>
          <cell r="N3451" t="str">
            <v>3396_23.03.2023</v>
          </cell>
        </row>
        <row r="3452">
          <cell r="A3452"/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/>
          <cell r="G3452"/>
          <cell r="H3452"/>
          <cell r="I3452" t="str">
            <v>Таш. обл, г. Чирчик, АТС-2</v>
          </cell>
          <cell r="J3452" t="str">
            <v>Chirchik (CS4800)</v>
          </cell>
          <cell r="K3452"/>
          <cell r="L3452"/>
          <cell r="M3452" t="str">
            <v>0 / 0</v>
          </cell>
          <cell r="N3452">
            <v>0</v>
          </cell>
        </row>
        <row r="3453">
          <cell r="A3453"/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/>
          <cell r="G3453"/>
          <cell r="H3453"/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/>
          <cell r="L3453"/>
          <cell r="M3453" t="str">
            <v>0 / 0</v>
          </cell>
          <cell r="N3453">
            <v>0</v>
          </cell>
        </row>
        <row r="3454">
          <cell r="A3454"/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/>
          <cell r="G3454"/>
          <cell r="H3454"/>
          <cell r="I3454" t="str">
            <v>г. Алмалык, ул. Примкулова, АТС-2</v>
          </cell>
          <cell r="J3454" t="str">
            <v>Almalik (CS4802)</v>
          </cell>
          <cell r="K3454"/>
          <cell r="L3454"/>
          <cell r="M3454" t="str">
            <v>0 / 0</v>
          </cell>
          <cell r="N3454">
            <v>0</v>
          </cell>
        </row>
        <row r="3455">
          <cell r="A3455"/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/>
          <cell r="G3455"/>
          <cell r="H3455"/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/>
          <cell r="L3455"/>
          <cell r="M3455" t="str">
            <v>0 / 0</v>
          </cell>
          <cell r="N3455">
            <v>0</v>
          </cell>
        </row>
        <row r="3456">
          <cell r="A3456"/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/>
          <cell r="G3456"/>
          <cell r="H3456"/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/>
          <cell r="L3456"/>
          <cell r="M3456" t="str">
            <v>0 / 0</v>
          </cell>
          <cell r="N3456">
            <v>0</v>
          </cell>
        </row>
        <row r="3457">
          <cell r="A3457"/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/>
          <cell r="G3457"/>
          <cell r="H3457"/>
          <cell r="I3457" t="str">
            <v>Таш. обл, гора Кызылджар</v>
          </cell>
          <cell r="J3457" t="str">
            <v>Kiziljar (CS4805)</v>
          </cell>
          <cell r="K3457"/>
          <cell r="L3457"/>
          <cell r="M3457" t="str">
            <v>0 / 0</v>
          </cell>
          <cell r="N3457">
            <v>0</v>
          </cell>
        </row>
        <row r="3458">
          <cell r="A3458"/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/>
          <cell r="G3458"/>
          <cell r="H3458"/>
          <cell r="I3458" t="str">
            <v>Таш. обл, г. Чирчик, пр-т Навои, д. 13</v>
          </cell>
          <cell r="J3458" t="str">
            <v>Chirchik offis (CS4806)</v>
          </cell>
          <cell r="K3458"/>
          <cell r="L3458"/>
          <cell r="M3458" t="str">
            <v>0 / 0</v>
          </cell>
          <cell r="N3458">
            <v>0</v>
          </cell>
        </row>
        <row r="3459">
          <cell r="A3459"/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/>
          <cell r="G3459"/>
          <cell r="H3459"/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/>
          <cell r="L3459"/>
          <cell r="M3459" t="str">
            <v>0 / 0</v>
          </cell>
          <cell r="N3459">
            <v>0</v>
          </cell>
        </row>
        <row r="3460">
          <cell r="A3460"/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/>
          <cell r="G3460"/>
          <cell r="H3460"/>
          <cell r="I3460" t="str">
            <v>Таш. обл., г. Чирчик, ул. Ахунбабаева, АО Гунча</v>
          </cell>
          <cell r="J3460" t="str">
            <v>Guncha (CS4808)</v>
          </cell>
          <cell r="K3460"/>
          <cell r="L3460"/>
          <cell r="M3460" t="str">
            <v>0 / 0</v>
          </cell>
          <cell r="N3460">
            <v>0</v>
          </cell>
        </row>
        <row r="3461">
          <cell r="A3461"/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/>
          <cell r="G3461"/>
          <cell r="H3461"/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/>
          <cell r="L3461"/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/>
          <cell r="L3462"/>
          <cell r="M3462" t="str">
            <v>0 / 0</v>
          </cell>
          <cell r="N3462">
            <v>0</v>
          </cell>
        </row>
        <row r="3463">
          <cell r="A3463"/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/>
          <cell r="G3463"/>
          <cell r="H3463"/>
          <cell r="I3463" t="str">
            <v>Кайнарсай, УРС-4А</v>
          </cell>
          <cell r="J3463" t="str">
            <v>Kaynarsay (CS4811)</v>
          </cell>
          <cell r="K3463"/>
          <cell r="L3463"/>
          <cell r="M3463" t="str">
            <v>0 / 0</v>
          </cell>
          <cell r="N3463">
            <v>0</v>
          </cell>
        </row>
        <row r="3464">
          <cell r="A3464"/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/>
          <cell r="G3464"/>
          <cell r="H3464"/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/>
          <cell r="L3464"/>
          <cell r="M3464" t="str">
            <v>0 / 0</v>
          </cell>
          <cell r="N3464">
            <v>0</v>
          </cell>
        </row>
        <row r="3465">
          <cell r="A3465"/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/>
          <cell r="G3465"/>
          <cell r="H3465"/>
          <cell r="I3465" t="str">
            <v>Таш. обл., г. Паркент, хокимият</v>
          </cell>
          <cell r="J3465" t="str">
            <v>Parkent (CS4813)</v>
          </cell>
          <cell r="K3465"/>
          <cell r="L3465"/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/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/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/>
          <cell r="G3467"/>
          <cell r="H3467"/>
          <cell r="I3467" t="str">
            <v>г.Ангрен, ул.Ахангаранская,ОАО Автокомир</v>
          </cell>
          <cell r="J3467" t="str">
            <v>Angren-2 (CS4815)</v>
          </cell>
          <cell r="K3467"/>
          <cell r="L3467"/>
          <cell r="M3467" t="str">
            <v>0 / 0</v>
          </cell>
          <cell r="N3467">
            <v>0</v>
          </cell>
        </row>
        <row r="3468">
          <cell r="A3468"/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/>
          <cell r="G3468"/>
          <cell r="H3468"/>
          <cell r="I3468" t="str">
            <v>Таш. обл., г. Алмалык, ул. Олимпийская, д. 9, офис</v>
          </cell>
          <cell r="J3468" t="str">
            <v>Almalik ofis (CS4816)</v>
          </cell>
          <cell r="K3468"/>
          <cell r="L3468"/>
          <cell r="M3468" t="str">
            <v>0 / 0</v>
          </cell>
          <cell r="N3468">
            <v>0</v>
          </cell>
        </row>
        <row r="3469">
          <cell r="A3469"/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/>
          <cell r="G3469"/>
          <cell r="H3469"/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/>
          <cell r="L3469"/>
          <cell r="M3469" t="str">
            <v>0 / 0</v>
          </cell>
          <cell r="N3469">
            <v>0</v>
          </cell>
        </row>
        <row r="3470">
          <cell r="A3470"/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/>
          <cell r="G3470"/>
          <cell r="H3470"/>
          <cell r="I3470" t="str">
            <v>Таш. обл., г. Газалкент, ул. Бостанлыкская, д. 7, РУС</v>
          </cell>
          <cell r="J3470" t="str">
            <v>Gazalkent (CS4818)</v>
          </cell>
          <cell r="K3470"/>
          <cell r="L3470"/>
          <cell r="M3470" t="str">
            <v>0 / 0</v>
          </cell>
          <cell r="N3470">
            <v>0</v>
          </cell>
        </row>
        <row r="3471">
          <cell r="A3471"/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/>
          <cell r="G3471"/>
          <cell r="H3471"/>
          <cell r="I3471" t="str">
            <v>Бостанлыкский р-н, п.Сиджак, школа№43</v>
          </cell>
          <cell r="J3471" t="str">
            <v>Sijak (CS4819)</v>
          </cell>
          <cell r="K3471"/>
          <cell r="L3471"/>
          <cell r="M3471" t="str">
            <v>0 / 0</v>
          </cell>
          <cell r="N3471">
            <v>0</v>
          </cell>
        </row>
        <row r="3472">
          <cell r="A3472"/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/>
          <cell r="G3472"/>
          <cell r="H3472"/>
          <cell r="I3472" t="str">
            <v>Паркентский р-н, п. Заркент, ф/х Бури Амонов</v>
          </cell>
          <cell r="J3472" t="str">
            <v>Zarkent (CS4820)</v>
          </cell>
          <cell r="K3472"/>
          <cell r="L3472"/>
          <cell r="M3472" t="str">
            <v>0 / 0</v>
          </cell>
          <cell r="N3472">
            <v>0</v>
          </cell>
        </row>
        <row r="3473">
          <cell r="A3473"/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/>
          <cell r="G3473"/>
          <cell r="H3473"/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/>
          <cell r="L3473"/>
          <cell r="M3473" t="str">
            <v>0 / 0</v>
          </cell>
          <cell r="N3473">
            <v>0</v>
          </cell>
        </row>
        <row r="3474">
          <cell r="A3474"/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/>
          <cell r="G3474"/>
          <cell r="H3474"/>
          <cell r="I3474" t="str">
            <v>п. Красногорск, АТС ТашТелеком</v>
          </cell>
          <cell r="J3474" t="str">
            <v>Krasnogorsk (CS4822)</v>
          </cell>
          <cell r="K3474"/>
          <cell r="L3474"/>
          <cell r="M3474" t="str">
            <v>0 / 0</v>
          </cell>
          <cell r="N3474">
            <v>0</v>
          </cell>
        </row>
        <row r="3475">
          <cell r="A3475"/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/>
          <cell r="G3475"/>
          <cell r="H3475"/>
          <cell r="I3475" t="str">
            <v>Таш.обл. Паркентский р-н Дачный поселок</v>
          </cell>
          <cell r="J3475" t="str">
            <v>Parkent dachniy (CS4823)</v>
          </cell>
          <cell r="K3475"/>
          <cell r="L3475"/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/>
          <cell r="L3476"/>
          <cell r="M3476" t="str">
            <v xml:space="preserve">№919 от 16.06.2020 / </v>
          </cell>
          <cell r="N3476">
            <v>0</v>
          </cell>
        </row>
        <row r="3477">
          <cell r="A3477"/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/>
          <cell r="G3477"/>
          <cell r="H3477"/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/>
          <cell r="L3477"/>
          <cell r="M3477" t="str">
            <v>0 / 0</v>
          </cell>
          <cell r="N3477">
            <v>0</v>
          </cell>
        </row>
        <row r="3478">
          <cell r="A3478"/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/>
          <cell r="G3478"/>
          <cell r="H3478"/>
          <cell r="I3478" t="str">
            <v>Бостанлыкский р-н, п. Сайлык, пансионат Окташ</v>
          </cell>
          <cell r="J3478" t="str">
            <v>Pansionat Aktash (CS4826)</v>
          </cell>
          <cell r="K3478"/>
          <cell r="L3478"/>
          <cell r="M3478" t="str">
            <v>0 / 0</v>
          </cell>
          <cell r="N3478">
            <v>0</v>
          </cell>
        </row>
        <row r="3479">
          <cell r="A3479"/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/>
          <cell r="G3479"/>
          <cell r="H3479"/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/>
          <cell r="L3479"/>
          <cell r="M3479" t="str">
            <v>0 / 0</v>
          </cell>
          <cell r="N3479">
            <v>0</v>
          </cell>
        </row>
        <row r="3480">
          <cell r="A3480"/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/>
          <cell r="G3480"/>
          <cell r="H3480"/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/>
          <cell r="L3480"/>
          <cell r="M3480" t="str">
            <v>0 / 0</v>
          </cell>
          <cell r="N3480">
            <v>0</v>
          </cell>
        </row>
        <row r="3481">
          <cell r="A3481"/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/>
          <cell r="G3481"/>
          <cell r="H3481"/>
          <cell r="I3481" t="str">
            <v>г. Чирчик, ул. В. Кадырова, 10, ООО АТП №2</v>
          </cell>
          <cell r="J3481" t="str">
            <v>OOO ATP №2 (CS4829)</v>
          </cell>
          <cell r="K3481"/>
          <cell r="L3481"/>
          <cell r="M3481" t="str">
            <v>0 / 0</v>
          </cell>
          <cell r="N3481">
            <v>0</v>
          </cell>
        </row>
        <row r="3482">
          <cell r="A3482"/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/>
          <cell r="G3482"/>
          <cell r="H3482"/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/>
          <cell r="L3482"/>
          <cell r="M3482" t="str">
            <v>0 / 0</v>
          </cell>
          <cell r="N3482">
            <v>0</v>
          </cell>
        </row>
        <row r="3483">
          <cell r="A3483"/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/>
          <cell r="G3483"/>
          <cell r="H3483"/>
          <cell r="I3483" t="str">
            <v>Бостанлыкский р-н, КФЙ Чимган,  д/о Лайнер, АП UAT</v>
          </cell>
          <cell r="J3483" t="str">
            <v>Layner (CS4831)</v>
          </cell>
          <cell r="K3483"/>
          <cell r="L3483"/>
          <cell r="M3483" t="str">
            <v>0 / 0</v>
          </cell>
          <cell r="N3483">
            <v>0</v>
          </cell>
        </row>
        <row r="3484">
          <cell r="A3484"/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/>
          <cell r="G3484"/>
          <cell r="H3484"/>
          <cell r="I3484" t="str">
            <v>г. Чирчик, ул. Навои, д.92</v>
          </cell>
          <cell r="J3484" t="str">
            <v>OAO Chirhikselmash (CS4832)</v>
          </cell>
          <cell r="K3484"/>
          <cell r="L3484"/>
          <cell r="M3484" t="str">
            <v>0 / 0</v>
          </cell>
          <cell r="N3484">
            <v>0</v>
          </cell>
        </row>
        <row r="3485">
          <cell r="A3485"/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/>
          <cell r="G3485"/>
          <cell r="H3485"/>
          <cell r="I3485" t="str">
            <v>Бостанлыкский р-н, п. Хумсан, школа№19</v>
          </cell>
          <cell r="J3485" t="str">
            <v>Khumsan (CS4833)</v>
          </cell>
          <cell r="K3485"/>
          <cell r="L3485"/>
          <cell r="M3485" t="str">
            <v>0 / 0</v>
          </cell>
          <cell r="N3485">
            <v>0</v>
          </cell>
        </row>
        <row r="3486">
          <cell r="A3486"/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/>
          <cell r="G3486"/>
          <cell r="H3486"/>
          <cell r="I3486" t="str">
            <v>г. Чирчик, ул. Обувщиков, 1</v>
          </cell>
          <cell r="J3486" t="str">
            <v>SP Kibo (CS4834)</v>
          </cell>
          <cell r="K3486"/>
          <cell r="L3486"/>
          <cell r="M3486" t="str">
            <v>0 / 0</v>
          </cell>
          <cell r="N3486">
            <v>0</v>
          </cell>
        </row>
        <row r="3487">
          <cell r="A3487"/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/>
          <cell r="G3487"/>
          <cell r="H3487"/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/>
          <cell r="L3487"/>
          <cell r="M3487" t="str">
            <v>0 / 0</v>
          </cell>
          <cell r="N3487">
            <v>0</v>
          </cell>
        </row>
        <row r="3488">
          <cell r="A3488"/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/>
          <cell r="G3488"/>
          <cell r="H3488"/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/>
          <cell r="L3488"/>
          <cell r="M3488" t="str">
            <v>0 / 0</v>
          </cell>
          <cell r="N3488">
            <v>0</v>
          </cell>
        </row>
        <row r="3489">
          <cell r="A3489"/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/>
          <cell r="G3489"/>
          <cell r="H3489"/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/>
          <cell r="L3489"/>
          <cell r="M3489" t="str">
            <v>0 / 0</v>
          </cell>
          <cell r="N3489">
            <v>0</v>
          </cell>
        </row>
        <row r="3490">
          <cell r="A3490"/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/>
          <cell r="G3490"/>
          <cell r="H3490"/>
          <cell r="I3490" t="str">
            <v>г. Чирчик, ул. Бахор, 28, ЧОЭЗ Композит</v>
          </cell>
          <cell r="J3490" t="str">
            <v>Tagay (CS4838)</v>
          </cell>
          <cell r="K3490"/>
          <cell r="L3490"/>
          <cell r="M3490" t="str">
            <v>0 / 0</v>
          </cell>
          <cell r="N3490">
            <v>0</v>
          </cell>
        </row>
        <row r="3491">
          <cell r="A3491"/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/>
          <cell r="G3491"/>
          <cell r="H3491"/>
          <cell r="I3491" t="str">
            <v>г. Ахангаран, ул. Навои, 4, профколледж</v>
          </cell>
          <cell r="J3491" t="str">
            <v>Ahangaran-2 (CS4839)</v>
          </cell>
          <cell r="K3491"/>
          <cell r="L3491"/>
          <cell r="M3491" t="str">
            <v>0 / 0</v>
          </cell>
          <cell r="N3491">
            <v>0</v>
          </cell>
        </row>
        <row r="3492">
          <cell r="A3492"/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/>
          <cell r="G3492"/>
          <cell r="H3492"/>
          <cell r="I3492" t="str">
            <v>г. Ангрен, ул. Куркам, 1</v>
          </cell>
          <cell r="J3492" t="str">
            <v>Angren shahar gaz (CS4840)</v>
          </cell>
          <cell r="K3492"/>
          <cell r="L3492"/>
          <cell r="M3492" t="str">
            <v>0 / 0</v>
          </cell>
          <cell r="N3492">
            <v>0</v>
          </cell>
        </row>
        <row r="3493">
          <cell r="A3493"/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/>
          <cell r="G3493"/>
          <cell r="H3493"/>
          <cell r="I3493" t="str">
            <v>г. Ангрен, кв-л 6/4, СВПЧ-5</v>
          </cell>
          <cell r="J3493" t="str">
            <v>SVPCh-5 (CS4841)</v>
          </cell>
          <cell r="K3493"/>
          <cell r="L3493"/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/>
          <cell r="L3494"/>
          <cell r="M3494" t="str">
            <v>№58/2023 от 13.01.2023 / КЖ КМ ОПЗ</v>
          </cell>
          <cell r="N3494" t="str">
            <v>3056_21.01.2023</v>
          </cell>
        </row>
        <row r="3495">
          <cell r="A3495"/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/>
          <cell r="G3495"/>
          <cell r="H3495"/>
          <cell r="I3495" t="str">
            <v>п Невич, тер-рия водозабора Узбеккойнот</v>
          </cell>
          <cell r="J3495" t="str">
            <v>Nevich (CS4842)</v>
          </cell>
          <cell r="K3495"/>
          <cell r="L3495"/>
          <cell r="M3495" t="str">
            <v>0 / 0</v>
          </cell>
          <cell r="N3495">
            <v>0</v>
          </cell>
        </row>
        <row r="3496">
          <cell r="A3496"/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/>
          <cell r="G3496"/>
          <cell r="H3496"/>
          <cell r="I3496" t="str">
            <v>г. Ахангаран, ул. Ахангаранская, 1, Ахангарангаз</v>
          </cell>
          <cell r="J3496" t="str">
            <v>Ahangarangaz (CS4843)</v>
          </cell>
          <cell r="K3496"/>
          <cell r="L3496"/>
          <cell r="M3496" t="str">
            <v>0 / 0</v>
          </cell>
          <cell r="N3496">
            <v>0</v>
          </cell>
        </row>
        <row r="3497">
          <cell r="A3497"/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/>
          <cell r="G3497"/>
          <cell r="H3497"/>
          <cell r="I3497" t="str">
            <v>г. Ахангаран, 2 мкр-н, котельная</v>
          </cell>
          <cell r="J3497" t="str">
            <v>Kotelnaya (CS4844)</v>
          </cell>
          <cell r="K3497"/>
          <cell r="L3497"/>
          <cell r="M3497" t="str">
            <v>0 / 0</v>
          </cell>
          <cell r="N3497">
            <v>0</v>
          </cell>
        </row>
        <row r="3498">
          <cell r="A3498"/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/>
          <cell r="G3498"/>
          <cell r="H3498"/>
          <cell r="I3498" t="str">
            <v>г. Алмалык, ул. Ломоносова, 14, РЭС</v>
          </cell>
          <cell r="J3498" t="str">
            <v>RES (CS4845)</v>
          </cell>
          <cell r="K3498"/>
          <cell r="L3498"/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/>
          <cell r="L3499"/>
          <cell r="M3499" t="str">
            <v>0 / 0</v>
          </cell>
          <cell r="N3499">
            <v>0</v>
          </cell>
        </row>
        <row r="3500">
          <cell r="A3500"/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/>
          <cell r="G3500"/>
          <cell r="H3500"/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/>
          <cell r="L3500"/>
          <cell r="M3500" t="str">
            <v>0 / 0</v>
          </cell>
          <cell r="N3500">
            <v>0</v>
          </cell>
        </row>
        <row r="3501">
          <cell r="A3501"/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/>
          <cell r="G3501"/>
          <cell r="H3501"/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/>
          <cell r="L3501"/>
          <cell r="M3501" t="str">
            <v>0 / 0</v>
          </cell>
          <cell r="N3501">
            <v>0</v>
          </cell>
        </row>
        <row r="3502">
          <cell r="A3502"/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/>
          <cell r="G3502"/>
          <cell r="H3502"/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/>
          <cell r="L3502"/>
          <cell r="M3502" t="str">
            <v>0 / 0</v>
          </cell>
          <cell r="N3502">
            <v>0</v>
          </cell>
        </row>
        <row r="3503">
          <cell r="A3503"/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/>
          <cell r="G3503"/>
          <cell r="H3503"/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/>
          <cell r="L3503"/>
          <cell r="M3503" t="str">
            <v>0 / 0</v>
          </cell>
          <cell r="N3503">
            <v>0</v>
          </cell>
        </row>
        <row r="3504">
          <cell r="A3504"/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/>
          <cell r="G3504"/>
          <cell r="H3504"/>
          <cell r="I3504" t="str">
            <v>Паркентский р-н, п. Сукок, тер. Хона-мазар</v>
          </cell>
          <cell r="J3504" t="str">
            <v>Sukok (CS4851)</v>
          </cell>
          <cell r="K3504"/>
          <cell r="L3504"/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/>
          <cell r="L3505"/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/>
          <cell r="L3506"/>
          <cell r="M3506" t="str">
            <v>0 / 0</v>
          </cell>
          <cell r="N3506">
            <v>0</v>
          </cell>
        </row>
        <row r="3507">
          <cell r="A3507"/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/>
          <cell r="G3507"/>
          <cell r="H3507"/>
          <cell r="I3507" t="str">
            <v>Бостанлыкский р-н, п. Чакчам, (КФЙ Думалок)</v>
          </cell>
          <cell r="J3507" t="str">
            <v>Chakcham (CS4853)</v>
          </cell>
          <cell r="K3507"/>
          <cell r="L3507"/>
          <cell r="M3507" t="str">
            <v>0 / 0</v>
          </cell>
          <cell r="N3507">
            <v>0</v>
          </cell>
        </row>
        <row r="3508">
          <cell r="A3508"/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/>
          <cell r="G3508"/>
          <cell r="H3508"/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/>
          <cell r="L3508"/>
          <cell r="M3508" t="str">
            <v>0 / 0</v>
          </cell>
          <cell r="N3508">
            <v>0</v>
          </cell>
        </row>
        <row r="3509">
          <cell r="A3509"/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/>
          <cell r="G3509"/>
          <cell r="H3509"/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/>
          <cell r="L3509"/>
          <cell r="M3509" t="str">
            <v>0 / 0</v>
          </cell>
          <cell r="N3509">
            <v>0</v>
          </cell>
        </row>
        <row r="3510">
          <cell r="A3510"/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/>
          <cell r="G3510"/>
          <cell r="H3510"/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/>
          <cell r="L3510"/>
          <cell r="M3510" t="str">
            <v>0 / 0</v>
          </cell>
          <cell r="N3510">
            <v>0</v>
          </cell>
        </row>
        <row r="3511">
          <cell r="A3511"/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/>
          <cell r="G3511"/>
          <cell r="H3511"/>
          <cell r="I3511" t="str">
            <v>г. Ангрен, ул. Улугбека, д. 39</v>
          </cell>
          <cell r="J3511" t="str">
            <v>Angren 3 (CS4857)</v>
          </cell>
          <cell r="K3511"/>
          <cell r="L3511"/>
          <cell r="M3511" t="str">
            <v>0 / 0</v>
          </cell>
          <cell r="N3511">
            <v>0</v>
          </cell>
        </row>
        <row r="3512">
          <cell r="A3512"/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/>
          <cell r="G3512"/>
          <cell r="H3512"/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/>
          <cell r="L3512"/>
          <cell r="M3512" t="str">
            <v>0 / 0</v>
          </cell>
          <cell r="N3512">
            <v>0</v>
          </cell>
        </row>
        <row r="3513">
          <cell r="A3513"/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/>
          <cell r="G3513"/>
          <cell r="H3513"/>
          <cell r="I3513" t="str">
            <v>п. Майский, отделение Файз ОАО им. Ш. Рашидова</v>
          </cell>
          <cell r="J3513" t="str">
            <v>Mayskiy 2 (CS4859)</v>
          </cell>
          <cell r="K3513"/>
          <cell r="L3513"/>
          <cell r="M3513" t="str">
            <v>0 / 0</v>
          </cell>
          <cell r="N3513">
            <v>0</v>
          </cell>
        </row>
        <row r="3514">
          <cell r="A3514"/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/>
          <cell r="G3514"/>
          <cell r="H3514"/>
          <cell r="I3514" t="str">
            <v>п. Намданак, а/ф Намданак тонги плюс</v>
          </cell>
          <cell r="J3514" t="str">
            <v>Namdanak (CS4860)</v>
          </cell>
          <cell r="K3514"/>
          <cell r="L3514"/>
          <cell r="M3514" t="str">
            <v>0 / 0</v>
          </cell>
          <cell r="N3514">
            <v>0</v>
          </cell>
        </row>
        <row r="3515">
          <cell r="A3515"/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/>
          <cell r="G3515"/>
          <cell r="H3515"/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/>
          <cell r="L3515"/>
          <cell r="M3515" t="str">
            <v>0 / 0</v>
          </cell>
          <cell r="N3515">
            <v>0</v>
          </cell>
        </row>
        <row r="3516">
          <cell r="A3516"/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/>
          <cell r="G3516"/>
          <cell r="H3516"/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/>
          <cell r="L3516"/>
          <cell r="M3516" t="str">
            <v>0 / 0</v>
          </cell>
          <cell r="N3516">
            <v>0</v>
          </cell>
        </row>
        <row r="3517">
          <cell r="A3517"/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/>
          <cell r="G3517"/>
          <cell r="H3517"/>
          <cell r="I3517" t="str">
            <v>г. Чирчик, 8-й мкр-н, котельная</v>
          </cell>
          <cell r="J3517" t="str">
            <v>Kotelnaya №8 (CS4863)</v>
          </cell>
          <cell r="K3517"/>
          <cell r="L3517"/>
          <cell r="M3517" t="str">
            <v>0 / 0</v>
          </cell>
          <cell r="N3517">
            <v>0</v>
          </cell>
        </row>
        <row r="3518">
          <cell r="A3518"/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/>
          <cell r="G3518"/>
          <cell r="H3518"/>
          <cell r="I3518" t="str">
            <v>г. Алмалык, ул. Известковая, д. 14</v>
          </cell>
          <cell r="J3518" t="str">
            <v>OOO Novo wood (CS4864)</v>
          </cell>
          <cell r="K3518"/>
          <cell r="L3518"/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/>
          <cell r="L3519"/>
          <cell r="M3519" t="str">
            <v xml:space="preserve">№2285 от 28.12.2020 / </v>
          </cell>
          <cell r="N3519">
            <v>0</v>
          </cell>
        </row>
        <row r="3520">
          <cell r="A3520"/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/>
          <cell r="G3520"/>
          <cell r="H3520"/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/>
          <cell r="L3520"/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/>
          <cell r="L3521"/>
          <cell r="M3521" t="str">
            <v>0 / 0</v>
          </cell>
          <cell r="N3521">
            <v>0</v>
          </cell>
        </row>
        <row r="3522">
          <cell r="A3522"/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/>
          <cell r="G3522"/>
          <cell r="H3522"/>
          <cell r="I3522" t="str">
            <v>г. Паркент, ул. Узбекистан, 35</v>
          </cell>
          <cell r="J3522" t="str">
            <v>Parkent shveynaya fabrika (CS4868)</v>
          </cell>
          <cell r="K3522"/>
          <cell r="L3522"/>
          <cell r="M3522" t="str">
            <v>0 / 0</v>
          </cell>
          <cell r="N3522">
            <v>0</v>
          </cell>
        </row>
        <row r="3523">
          <cell r="A3523"/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/>
          <cell r="G3523"/>
          <cell r="H3523"/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/>
          <cell r="L3523"/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/>
          <cell r="L3524"/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/>
          <cell r="L3525"/>
          <cell r="M3525" t="str">
            <v>0 / 0</v>
          </cell>
          <cell r="N3525">
            <v>0</v>
          </cell>
        </row>
        <row r="3526">
          <cell r="A3526"/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/>
          <cell r="G3526"/>
          <cell r="H3526"/>
          <cell r="I3526" t="str">
            <v>Бостанлыкский р-н, п.Ходжикент, ППЧ-24</v>
          </cell>
          <cell r="J3526" t="str">
            <v>PPCh-24 (CS4871)</v>
          </cell>
          <cell r="K3526"/>
          <cell r="L3526"/>
          <cell r="M3526" t="str">
            <v>0 / 0</v>
          </cell>
          <cell r="N3526">
            <v>0</v>
          </cell>
        </row>
        <row r="3527">
          <cell r="A3527"/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/>
          <cell r="G3527"/>
          <cell r="H3527"/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/>
          <cell r="L3527"/>
          <cell r="M3527" t="str">
            <v>0 / 0</v>
          </cell>
          <cell r="N3527">
            <v>0</v>
          </cell>
        </row>
        <row r="3528">
          <cell r="A3528"/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/>
          <cell r="G3528"/>
          <cell r="H3528"/>
          <cell r="I3528" t="str">
            <v>Бостанлыкский р-н, с. Караманас, п. Абай</v>
          </cell>
          <cell r="J3528" t="str">
            <v>Abay (CS4873)</v>
          </cell>
          <cell r="K3528"/>
          <cell r="L3528"/>
          <cell r="M3528" t="str">
            <v>0 / 0</v>
          </cell>
          <cell r="N3528">
            <v>0</v>
          </cell>
        </row>
        <row r="3529">
          <cell r="A3529"/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/>
          <cell r="G3529"/>
          <cell r="H3529"/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/>
          <cell r="L3529"/>
          <cell r="M3529" t="str">
            <v>0 / 0</v>
          </cell>
          <cell r="N3529">
            <v>0</v>
          </cell>
        </row>
        <row r="3530">
          <cell r="A3530"/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/>
          <cell r="G3530"/>
          <cell r="H3530"/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/>
          <cell r="L3530"/>
          <cell r="M3530" t="str">
            <v>0 / 0</v>
          </cell>
          <cell r="N3530">
            <v>0</v>
          </cell>
        </row>
        <row r="3531">
          <cell r="A3531"/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/>
          <cell r="G3531"/>
          <cell r="H3531"/>
          <cell r="I3531" t="str">
            <v>Бостанлыкский р-н, урочище Акташ сай</v>
          </cell>
          <cell r="J3531" t="str">
            <v>Aktash say (CS4876)</v>
          </cell>
          <cell r="K3531"/>
          <cell r="L3531"/>
          <cell r="M3531" t="str">
            <v>0 / 0</v>
          </cell>
          <cell r="N3531">
            <v>0</v>
          </cell>
        </row>
        <row r="3532">
          <cell r="A3532"/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/>
          <cell r="G3532"/>
          <cell r="H3532"/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/>
          <cell r="L3532"/>
          <cell r="M3532" t="str">
            <v>0 / 0</v>
          </cell>
          <cell r="N3532">
            <v>0</v>
          </cell>
        </row>
        <row r="3533">
          <cell r="A3533"/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/>
          <cell r="G3533"/>
          <cell r="H3533"/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/>
          <cell r="L3533"/>
          <cell r="M3533" t="str">
            <v>0 / 0</v>
          </cell>
          <cell r="N3533">
            <v>0</v>
          </cell>
        </row>
        <row r="3534">
          <cell r="A3534"/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/>
          <cell r="G3534"/>
          <cell r="H3534"/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/>
          <cell r="L3534"/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/>
          <cell r="L3535"/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/>
          <cell r="L3536"/>
          <cell r="M3536" t="str">
            <v>№1204 от 15.08.2022 / КЖ КМ ОПЗ</v>
          </cell>
          <cell r="N3536">
            <v>0</v>
          </cell>
        </row>
        <row r="3537">
          <cell r="A3537"/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/>
          <cell r="G3537"/>
          <cell r="H3537"/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/>
          <cell r="L3537"/>
          <cell r="M3537" t="str">
            <v>0 / 0</v>
          </cell>
          <cell r="N3537">
            <v>0</v>
          </cell>
        </row>
        <row r="3538">
          <cell r="A3538"/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/>
          <cell r="G3538"/>
          <cell r="H3538"/>
          <cell r="I3538" t="str">
            <v>Юкоричирчикский р-н, Арганчи КФЙ, м-ля Ободон</v>
          </cell>
          <cell r="J3538" t="str">
            <v>Djumabazar (CS4883)</v>
          </cell>
          <cell r="K3538"/>
          <cell r="L3538"/>
          <cell r="M3538" t="str">
            <v>0 / 0</v>
          </cell>
          <cell r="N3538">
            <v>0</v>
          </cell>
        </row>
        <row r="3539">
          <cell r="A3539"/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/>
          <cell r="G3539"/>
          <cell r="H3539"/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/>
          <cell r="L3539"/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/>
          <cell r="L3540"/>
          <cell r="M3540" t="str">
            <v>0 / 0</v>
          </cell>
          <cell r="N3540">
            <v>0</v>
          </cell>
        </row>
        <row r="3541">
          <cell r="A3541"/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/>
          <cell r="G3541"/>
          <cell r="H3541"/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/>
          <cell r="L3541"/>
          <cell r="M3541" t="str">
            <v>0 / 0</v>
          </cell>
          <cell r="N3541">
            <v>0</v>
          </cell>
        </row>
        <row r="3542">
          <cell r="A3542"/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/>
          <cell r="G3542"/>
          <cell r="H3542"/>
          <cell r="I3542" t="str">
            <v>Паркентский р-н, к. Шампань, ул. Маърифат, 11</v>
          </cell>
          <cell r="J3542" t="str">
            <v>Shampan (CS4887)</v>
          </cell>
          <cell r="K3542"/>
          <cell r="L3542"/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/>
          <cell r="L3543"/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/>
          <cell r="L3544"/>
          <cell r="M3544" t="str">
            <v xml:space="preserve">№2298 от 28.12.2020 / </v>
          </cell>
          <cell r="N3544">
            <v>0</v>
          </cell>
        </row>
        <row r="3545">
          <cell r="A3545"/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/>
          <cell r="G3545"/>
          <cell r="H3545"/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/>
          <cell r="L3545"/>
          <cell r="M3545" t="str">
            <v>0 / 0</v>
          </cell>
          <cell r="N3545">
            <v>0</v>
          </cell>
        </row>
        <row r="3546">
          <cell r="A3546"/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/>
          <cell r="G3546"/>
          <cell r="H3546"/>
          <cell r="I3546" t="str">
            <v>г. Алмалык, ул. Мустакиллик, 22</v>
          </cell>
          <cell r="J3546" t="str">
            <v>Almalik metall zavod (CS4891)</v>
          </cell>
          <cell r="K3546"/>
          <cell r="L3546"/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/>
          <cell r="L3547"/>
          <cell r="M3547" t="str">
            <v>0 / 0</v>
          </cell>
          <cell r="N3547">
            <v>0</v>
          </cell>
        </row>
        <row r="3548">
          <cell r="A3548"/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/>
          <cell r="G3548"/>
          <cell r="H3548"/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/>
          <cell r="L3548"/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/>
          <cell r="L3549"/>
          <cell r="M3549" t="str">
            <v>0 / 0</v>
          </cell>
          <cell r="N3549">
            <v>0</v>
          </cell>
        </row>
        <row r="3550">
          <cell r="A3550"/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/>
          <cell r="G3550"/>
          <cell r="H3550"/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/>
          <cell r="L3550"/>
          <cell r="M3550" t="str">
            <v>0 / 0</v>
          </cell>
          <cell r="N3550">
            <v>0</v>
          </cell>
        </row>
        <row r="3551">
          <cell r="A3551"/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/>
          <cell r="G3551"/>
          <cell r="H3551"/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/>
          <cell r="L3551"/>
          <cell r="M3551" t="str">
            <v>0 / 0</v>
          </cell>
          <cell r="N3551">
            <v>0</v>
          </cell>
        </row>
        <row r="3552">
          <cell r="A3552"/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/>
          <cell r="G3552"/>
          <cell r="H3552"/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/>
          <cell r="L3552"/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/>
          <cell r="L3553"/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/>
          <cell r="L3554"/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/>
          <cell r="L3555"/>
          <cell r="M3555" t="str">
            <v>0 / 0</v>
          </cell>
          <cell r="N3555">
            <v>0</v>
          </cell>
        </row>
        <row r="3556">
          <cell r="A3556"/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/>
          <cell r="G3556"/>
          <cell r="H3556"/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/>
          <cell r="L3556"/>
          <cell r="M3556" t="str">
            <v>0 / 0</v>
          </cell>
          <cell r="N3556">
            <v>0</v>
          </cell>
        </row>
        <row r="3557">
          <cell r="A3557"/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/>
          <cell r="G3557"/>
          <cell r="H3557"/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/>
          <cell r="L3557"/>
          <cell r="M3557" t="str">
            <v>0 / 0</v>
          </cell>
          <cell r="N3557">
            <v>0</v>
          </cell>
        </row>
        <row r="3558">
          <cell r="A3558"/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/>
          <cell r="G3558"/>
          <cell r="H3558"/>
          <cell r="I3558" t="str">
            <v>г. Алмалык, промзона, АО Аммофос-Максам</v>
          </cell>
          <cell r="J3558" t="str">
            <v>Almalik AMMOFOS (CS4903)</v>
          </cell>
          <cell r="K3558"/>
          <cell r="L3558"/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/>
          <cell r="L3559"/>
          <cell r="M3559" t="str">
            <v>0 / 0</v>
          </cell>
          <cell r="N3559">
            <v>0</v>
          </cell>
        </row>
        <row r="3560">
          <cell r="A3560"/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/>
          <cell r="G3560"/>
          <cell r="H3560"/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/>
          <cell r="L3560"/>
          <cell r="M3560" t="str">
            <v>0 / 0</v>
          </cell>
          <cell r="N3560">
            <v>0</v>
          </cell>
        </row>
        <row r="3561">
          <cell r="A3561"/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/>
          <cell r="G3561"/>
          <cell r="H3561"/>
          <cell r="I3561" t="str">
            <v>Наманганская обл, перевал Камчик</v>
          </cell>
          <cell r="J3561" t="str">
            <v>Kamchik-2 (CS4911)</v>
          </cell>
          <cell r="K3561"/>
          <cell r="L3561"/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/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/>
          <cell r="L3562"/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/>
          <cell r="L3563"/>
          <cell r="M3563" t="str">
            <v>№1707 от 25.11.2022 / КМ, ОПЗ</v>
          </cell>
          <cell r="N3563" t="str">
            <v>2639_19.12.2022</v>
          </cell>
        </row>
        <row r="3564">
          <cell r="A3564"/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/>
          <cell r="G3564"/>
          <cell r="H3564"/>
          <cell r="I3564" t="str">
            <v>Ташкентская область, г.Ангрен, ул.Ташкентская 4</v>
          </cell>
          <cell r="J3564" t="str">
            <v>Angren TES (CS4918)</v>
          </cell>
          <cell r="K3564"/>
          <cell r="L3564"/>
          <cell r="M3564" t="str">
            <v>0 / 0</v>
          </cell>
          <cell r="N3564">
            <v>0</v>
          </cell>
        </row>
        <row r="3565">
          <cell r="A3565"/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/>
          <cell r="G3565"/>
          <cell r="H3565"/>
          <cell r="I3565" t="str">
            <v>г. Чирчик, ул. Хайдарова, 1</v>
          </cell>
          <cell r="J3565" t="str">
            <v>UzKTJM (CHR4919)</v>
          </cell>
          <cell r="K3565"/>
          <cell r="L3565"/>
          <cell r="M3565" t="str">
            <v>0 / 0</v>
          </cell>
          <cell r="N3565">
            <v>0</v>
          </cell>
        </row>
        <row r="3566">
          <cell r="A3566"/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/>
          <cell r="G3566"/>
          <cell r="H3566"/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/>
          <cell r="L3566"/>
          <cell r="M3566" t="str">
            <v>0 / 0</v>
          </cell>
          <cell r="N3566">
            <v>0</v>
          </cell>
        </row>
        <row r="3567">
          <cell r="A3567"/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/>
          <cell r="G3567"/>
          <cell r="H3567"/>
          <cell r="I3567" t="str">
            <v>Бустанлыкский р-н, п. Чимбайлик, м-ля Чимбайлик</v>
          </cell>
          <cell r="J3567" t="str">
            <v>Chimbaylik (CHR4924)</v>
          </cell>
          <cell r="K3567"/>
          <cell r="L3567"/>
          <cell r="M3567" t="str">
            <v>0 / 0</v>
          </cell>
          <cell r="N3567">
            <v>0</v>
          </cell>
        </row>
        <row r="3568">
          <cell r="A3568"/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/>
          <cell r="L3568"/>
          <cell r="M3568" t="str">
            <v>0 / 0</v>
          </cell>
          <cell r="N3568">
            <v>0</v>
          </cell>
        </row>
        <row r="3569">
          <cell r="A3569"/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/>
          <cell r="G3569"/>
          <cell r="H3569"/>
          <cell r="I3569" t="str">
            <v>г. Чирчик, ул. Тикланиш, 5</v>
          </cell>
          <cell r="J3569" t="str">
            <v>Arancha (CHR4926)</v>
          </cell>
          <cell r="K3569"/>
          <cell r="L3569"/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/>
          <cell r="L3570"/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/>
          <cell r="L3571"/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/>
          <cell r="L3572"/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/>
          <cell r="L3573"/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/>
          <cell r="L3574"/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/>
          <cell r="L3575"/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/>
          <cell r="L3576"/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/>
          <cell r="L3577"/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/>
          <cell r="L3578"/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/>
          <cell r="L3579"/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/>
          <cell r="L3580"/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/>
          <cell r="L3581"/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/>
          <cell r="L3582"/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/>
          <cell r="L3583"/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/>
          <cell r="G3584"/>
          <cell r="H3584"/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/>
          <cell r="L3584"/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/>
          <cell r="L3585"/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/>
          <cell r="L3586"/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/>
          <cell r="L3587"/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/>
          <cell r="L3588"/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/>
          <cell r="L3589"/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/>
          <cell r="L3590"/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/>
          <cell r="L3591"/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/>
          <cell r="L3592"/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/>
          <cell r="L3593"/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/>
          <cell r="L3594"/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/>
          <cell r="L3595"/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/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/>
          <cell r="L3596"/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/>
          <cell r="L3597"/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/>
          <cell r="L3598"/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/>
          <cell r="L3599"/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/>
          <cell r="L3600"/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/>
          <cell r="L3601"/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/>
          <cell r="L3602"/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/>
          <cell r="L3603"/>
          <cell r="M3603" t="str">
            <v xml:space="preserve">№2290 от 28.12.2020 / </v>
          </cell>
          <cell r="N3603" t="str">
            <v>1611_10.02.2022</v>
          </cell>
        </row>
        <row r="3604">
          <cell r="A3604"/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/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/>
          <cell r="L3604"/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/>
          <cell r="L3605"/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/>
          <cell r="L3606"/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/>
          <cell r="G3607"/>
          <cell r="H3607"/>
          <cell r="I3607" t="str">
            <v>Ташкентская обл., г. Ахангаран</v>
          </cell>
          <cell r="J3607" t="str">
            <v>Ahangaran stadion (CHR4971)</v>
          </cell>
          <cell r="K3607"/>
          <cell r="L3607"/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/>
          <cell r="L3608"/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/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/>
          <cell r="L3609"/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/>
          <cell r="L3610"/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/>
          <cell r="L3611"/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/>
          <cell r="L3612"/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/>
          <cell r="L3613"/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/>
          <cell r="L3614"/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/>
          <cell r="L3615"/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/>
          <cell r="L3616"/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/>
          <cell r="L3617"/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/>
          <cell r="L3618"/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/>
          <cell r="J3619" t="str">
            <v>AngrenPak (СHR4958)</v>
          </cell>
          <cell r="K3619"/>
          <cell r="L3619"/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/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/>
          <cell r="L3621"/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/>
          <cell r="L3622"/>
          <cell r="M3622" t="str">
            <v>№101/2023 от 13.01.2023 / КЖ КМ ОПЗ</v>
          </cell>
          <cell r="N3622" t="str">
            <v>3491_27.04.2023</v>
          </cell>
        </row>
        <row r="3623">
          <cell r="A3623"/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/>
          <cell r="G3623"/>
          <cell r="H3623"/>
          <cell r="I3623" t="str">
            <v>г. Китаб, ул. А.Темур, 47</v>
          </cell>
          <cell r="J3623" t="str">
            <v>Agrofirma (CS1690)</v>
          </cell>
          <cell r="K3623"/>
          <cell r="L3623"/>
          <cell r="M3623" t="str">
            <v>0 / 0</v>
          </cell>
          <cell r="N3623">
            <v>0</v>
          </cell>
        </row>
        <row r="3624">
          <cell r="A3624"/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/>
          <cell r="G3624"/>
          <cell r="H3624"/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/>
          <cell r="L3624"/>
          <cell r="M3624" t="str">
            <v>0 / 0</v>
          </cell>
          <cell r="N3624">
            <v>0</v>
          </cell>
        </row>
        <row r="3625">
          <cell r="A3625"/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/>
          <cell r="G3625"/>
          <cell r="H3625"/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/>
          <cell r="L3625"/>
          <cell r="M3625" t="str">
            <v>0 / 0</v>
          </cell>
          <cell r="N3625">
            <v>0</v>
          </cell>
        </row>
        <row r="3626">
          <cell r="A3626"/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/>
          <cell r="G3626"/>
          <cell r="H3626"/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/>
          <cell r="L3626"/>
          <cell r="M3626" t="str">
            <v>0 / 0</v>
          </cell>
          <cell r="N3626">
            <v>0</v>
          </cell>
        </row>
        <row r="3627">
          <cell r="A3627"/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/>
          <cell r="G3627"/>
          <cell r="H3627"/>
          <cell r="I3627" t="str">
            <v>Шахрисабзский р-н, п. Чоршанба, ООО Согдиана</v>
          </cell>
          <cell r="J3627" t="str">
            <v>Chorshanba (CS2664)</v>
          </cell>
          <cell r="K3627"/>
          <cell r="L3627"/>
          <cell r="M3627" t="str">
            <v>0 / 0</v>
          </cell>
          <cell r="N3627">
            <v>0</v>
          </cell>
        </row>
        <row r="3628">
          <cell r="A3628"/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/>
          <cell r="G3628"/>
          <cell r="H3628"/>
          <cell r="I3628" t="str">
            <v>Китабский район, к-к Рускишлак, ф/х Химматов Ш</v>
          </cell>
          <cell r="J3628" t="str">
            <v>Uruskishlak (CS1692)</v>
          </cell>
          <cell r="K3628"/>
          <cell r="L3628"/>
          <cell r="M3628" t="str">
            <v>0 / 0</v>
          </cell>
          <cell r="N3628">
            <v>0</v>
          </cell>
        </row>
        <row r="3629">
          <cell r="A3629"/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/>
          <cell r="G3629"/>
          <cell r="H3629"/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/>
          <cell r="L3629"/>
          <cell r="M3629" t="str">
            <v>0 / 0</v>
          </cell>
          <cell r="N3629">
            <v>0</v>
          </cell>
        </row>
        <row r="3630">
          <cell r="A3630"/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/>
          <cell r="G3630"/>
          <cell r="H3630"/>
          <cell r="I3630" t="str">
            <v>г. Шахрисабз, ул. Фурката,  РУС</v>
          </cell>
          <cell r="J3630" t="str">
            <v>Shahrisabz (CS0424)</v>
          </cell>
          <cell r="K3630"/>
          <cell r="L3630"/>
          <cell r="M3630" t="str">
            <v>0 / 0</v>
          </cell>
          <cell r="N3630">
            <v>0</v>
          </cell>
        </row>
        <row r="3631">
          <cell r="A3631"/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/>
          <cell r="G3631"/>
          <cell r="H3631"/>
          <cell r="I3631" t="str">
            <v>г.Китаб ул.Ипак Йули д.3    здание  Телеком</v>
          </cell>
          <cell r="J3631" t="str">
            <v>Kitab (CS0498)</v>
          </cell>
          <cell r="K3631"/>
          <cell r="L3631"/>
          <cell r="M3631" t="str">
            <v>0 / 0</v>
          </cell>
          <cell r="N3631">
            <v>0</v>
          </cell>
        </row>
        <row r="3632">
          <cell r="A3632"/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/>
          <cell r="G3632"/>
          <cell r="H3632"/>
          <cell r="I3632" t="str">
            <v>Китабский район, КФЙ Тагопа, п. Обиканда</v>
          </cell>
          <cell r="J3632" t="str">
            <v>Abiganda (CS1679)</v>
          </cell>
          <cell r="K3632"/>
          <cell r="L3632"/>
          <cell r="M3632" t="str">
            <v>0 / 0</v>
          </cell>
          <cell r="N3632">
            <v>0</v>
          </cell>
        </row>
        <row r="3633">
          <cell r="A3633"/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/>
          <cell r="G3633"/>
          <cell r="H3633"/>
          <cell r="I3633" t="str">
            <v>Китабский р-н, п. Кайнар, школа №28</v>
          </cell>
          <cell r="J3633" t="str">
            <v>Kaynarbulak (CS1656)</v>
          </cell>
          <cell r="K3633"/>
          <cell r="L3633"/>
          <cell r="M3633" t="str">
            <v>0 / 0</v>
          </cell>
          <cell r="N3633">
            <v>0</v>
          </cell>
        </row>
        <row r="3634">
          <cell r="A3634"/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/>
          <cell r="G3634"/>
          <cell r="H3634"/>
          <cell r="I3634" t="str">
            <v>Шахрисабзский р-н, п. МИРАКИ,  СВП.</v>
          </cell>
          <cell r="J3634" t="str">
            <v>Miraki SVP (CS2699)</v>
          </cell>
          <cell r="K3634"/>
          <cell r="L3634"/>
          <cell r="M3634" t="str">
            <v>0 / 0</v>
          </cell>
          <cell r="N3634">
            <v>0</v>
          </cell>
        </row>
        <row r="3635">
          <cell r="A3635"/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/>
          <cell r="G3635"/>
          <cell r="H3635"/>
          <cell r="I3635" t="str">
            <v>Яккабагский р-н, п. Самог</v>
          </cell>
          <cell r="J3635" t="str">
            <v>Samog (CS3532)</v>
          </cell>
          <cell r="K3635"/>
          <cell r="L3635"/>
          <cell r="M3635" t="str">
            <v>0 / 0</v>
          </cell>
          <cell r="N3635">
            <v>0</v>
          </cell>
        </row>
        <row r="3636">
          <cell r="A3636"/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/>
          <cell r="G3636"/>
          <cell r="H3636"/>
          <cell r="I3636" t="str">
            <v>Китабский р-н, ул. Толзортуб. Больница</v>
          </cell>
          <cell r="J3636" t="str">
            <v>Tolzor (CS3525)</v>
          </cell>
          <cell r="K3636"/>
          <cell r="L3636"/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/>
          <cell r="L3637"/>
          <cell r="M3637" t="str">
            <v xml:space="preserve">№1753 от 12.09.2020 / </v>
          </cell>
          <cell r="N3637">
            <v>0</v>
          </cell>
        </row>
        <row r="3638">
          <cell r="A3638"/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/>
          <cell r="G3638"/>
          <cell r="H3638"/>
          <cell r="I3638" t="str">
            <v>Чирокчинский р-н, п. Чувиллок, ф/х Файз</v>
          </cell>
          <cell r="J3638" t="str">
            <v>Chuvullok (CS3524)</v>
          </cell>
          <cell r="K3638"/>
          <cell r="L3638"/>
          <cell r="M3638" t="str">
            <v>0 / 0</v>
          </cell>
          <cell r="N3638">
            <v>0</v>
          </cell>
        </row>
        <row r="3639">
          <cell r="A3639"/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/>
          <cell r="G3639"/>
          <cell r="H3639"/>
          <cell r="I3639" t="str">
            <v>п. Чаштепа, Шахрисабзский мед. Колледж</v>
          </cell>
          <cell r="J3639" t="str">
            <v>Choshtepa (CS2662)</v>
          </cell>
          <cell r="K3639"/>
          <cell r="L3639"/>
          <cell r="M3639" t="str">
            <v>0 / 0</v>
          </cell>
          <cell r="N3639">
            <v>0</v>
          </cell>
        </row>
        <row r="3640">
          <cell r="A3640"/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/>
          <cell r="G3640"/>
          <cell r="H3640"/>
          <cell r="I3640" t="str">
            <v>г.Шахрисабз ул.Шерозий д 2. зд.Горгаз.</v>
          </cell>
          <cell r="J3640" t="str">
            <v>Janubgaztaminot (CS1650)</v>
          </cell>
          <cell r="K3640"/>
          <cell r="L3640"/>
          <cell r="M3640" t="str">
            <v>0 / 0</v>
          </cell>
          <cell r="N3640">
            <v>0</v>
          </cell>
        </row>
        <row r="3641">
          <cell r="A3641"/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/>
          <cell r="G3641"/>
          <cell r="H3641"/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/>
          <cell r="L3641"/>
          <cell r="M3641" t="str">
            <v>0 / 0</v>
          </cell>
          <cell r="N3641">
            <v>0</v>
          </cell>
        </row>
        <row r="3642">
          <cell r="A3642"/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/>
          <cell r="G3642"/>
          <cell r="H3642"/>
          <cell r="I3642" t="str">
            <v>п.Чиракчи, ул. Ахунбабаева, ЧП Чилич</v>
          </cell>
          <cell r="J3642" t="str">
            <v>Chirakchi (CS0432)</v>
          </cell>
          <cell r="K3642"/>
          <cell r="L3642"/>
          <cell r="M3642" t="str">
            <v>0 / 0</v>
          </cell>
          <cell r="N3642">
            <v>0</v>
          </cell>
        </row>
        <row r="3643">
          <cell r="A3643"/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/>
          <cell r="G3643"/>
          <cell r="H3643"/>
          <cell r="I3643" t="str">
            <v>г. Камаши, РУС</v>
          </cell>
          <cell r="J3643" t="str">
            <v>Kamashi (CS0433)</v>
          </cell>
          <cell r="K3643"/>
          <cell r="L3643"/>
          <cell r="M3643" t="str">
            <v>0 / 0</v>
          </cell>
          <cell r="N3643">
            <v>0</v>
          </cell>
        </row>
        <row r="3644">
          <cell r="A3644"/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/>
          <cell r="G3644"/>
          <cell r="H3644"/>
          <cell r="I3644" t="str">
            <v>г.Шахрисабз, ул.Ипак Йули, 102</v>
          </cell>
          <cell r="J3644" t="str">
            <v>Elektroset (CS0556)</v>
          </cell>
          <cell r="K3644"/>
          <cell r="L3644"/>
          <cell r="M3644" t="str">
            <v>0 / 0</v>
          </cell>
          <cell r="N3644">
            <v>0</v>
          </cell>
        </row>
        <row r="3645">
          <cell r="A3645"/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/>
          <cell r="G3645"/>
          <cell r="H3645"/>
          <cell r="I3645" t="str">
            <v>Шахрисабзский р-н  пос. МИРАКИ зд.  РТПЦ.</v>
          </cell>
          <cell r="J3645" t="str">
            <v>Miraki (CS0569)</v>
          </cell>
          <cell r="K3645"/>
          <cell r="L3645"/>
          <cell r="M3645" t="str">
            <v>0 / 0</v>
          </cell>
          <cell r="N3645">
            <v>0</v>
          </cell>
        </row>
        <row r="3646">
          <cell r="A3646"/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/>
          <cell r="G3646"/>
          <cell r="H3646"/>
          <cell r="I3646" t="str">
            <v>Китабский р-н    к-к  Макрид тер-я  Оксув-ирригация</v>
          </cell>
          <cell r="J3646" t="str">
            <v>Makrid (CS1653)</v>
          </cell>
          <cell r="K3646"/>
          <cell r="L3646"/>
          <cell r="M3646" t="str">
            <v>0 / 0</v>
          </cell>
          <cell r="N3646">
            <v>0</v>
          </cell>
        </row>
        <row r="3647">
          <cell r="A3647"/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/>
          <cell r="G3647"/>
          <cell r="H3647"/>
          <cell r="I3647" t="str">
            <v>Китабский р-н    к-к Ваткана тер-я КФЙ Паландара</v>
          </cell>
          <cell r="J3647" t="str">
            <v>Palandara (CS1654)</v>
          </cell>
          <cell r="K3647"/>
          <cell r="L3647"/>
          <cell r="M3647" t="str">
            <v>0 / 0</v>
          </cell>
          <cell r="N3647">
            <v>0</v>
          </cell>
        </row>
        <row r="3648">
          <cell r="A3648"/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/>
          <cell r="G3648"/>
          <cell r="H3648"/>
          <cell r="I3648" t="str">
            <v>Китабский р-н    к-к  Хужа Душанбе зд КФЙ Варганза</v>
          </cell>
          <cell r="J3648" t="str">
            <v>Varganza (CS1655)</v>
          </cell>
          <cell r="K3648"/>
          <cell r="L3648"/>
          <cell r="M3648" t="str">
            <v>0 / 0</v>
          </cell>
          <cell r="N3648">
            <v>0</v>
          </cell>
        </row>
        <row r="3649">
          <cell r="A3649"/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/>
          <cell r="G3649"/>
          <cell r="H3649"/>
          <cell r="I3649" t="str">
            <v>Чиракчинский р-н к-к Чиял.тер-я ф/х  Мадина</v>
          </cell>
          <cell r="J3649" t="str">
            <v>Chiyal (CS1657)</v>
          </cell>
          <cell r="K3649"/>
          <cell r="L3649"/>
          <cell r="M3649" t="str">
            <v>0 / 0</v>
          </cell>
          <cell r="N3649">
            <v>0</v>
          </cell>
        </row>
        <row r="3650">
          <cell r="A3650"/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/>
          <cell r="G3650"/>
          <cell r="H3650"/>
          <cell r="I3650" t="str">
            <v>Чиракчинский  р-н  к-к Актунли  здание  СВП</v>
          </cell>
          <cell r="J3650" t="str">
            <v>Aktunli (CS1658)</v>
          </cell>
          <cell r="K3650"/>
          <cell r="L3650"/>
          <cell r="M3650" t="str">
            <v>0 / 0</v>
          </cell>
          <cell r="N3650">
            <v>0</v>
          </cell>
        </row>
        <row r="3651">
          <cell r="A3651"/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/>
          <cell r="G3651"/>
          <cell r="H3651"/>
          <cell r="I3651" t="str">
            <v>г. Китаб, у. Г. Журабек, д. 187</v>
          </cell>
          <cell r="J3651" t="str">
            <v>Syvozali (CS1659)</v>
          </cell>
          <cell r="K3651"/>
          <cell r="L3651"/>
          <cell r="M3651" t="str">
            <v>0 / 0</v>
          </cell>
          <cell r="N3651">
            <v>0</v>
          </cell>
        </row>
        <row r="3652">
          <cell r="A3652"/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/>
          <cell r="G3652"/>
          <cell r="H3652"/>
          <cell r="I3652" t="str">
            <v xml:space="preserve">г. Шахрисабз, ул. Лахутий-3 </v>
          </cell>
          <cell r="J3652" t="str">
            <v>PMK-9 (CS1660)</v>
          </cell>
          <cell r="K3652"/>
          <cell r="L3652"/>
          <cell r="M3652" t="str">
            <v>0 / 0</v>
          </cell>
          <cell r="N3652">
            <v>0</v>
          </cell>
        </row>
        <row r="3653">
          <cell r="A3653"/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/>
          <cell r="G3653"/>
          <cell r="H3653"/>
          <cell r="I3653" t="str">
            <v>г. Китаб ул. С. Рахимов-54</v>
          </cell>
          <cell r="J3653" t="str">
            <v>Kitab-kollej (CS1661)</v>
          </cell>
          <cell r="K3653"/>
          <cell r="L3653"/>
          <cell r="M3653" t="str">
            <v>0 / 0</v>
          </cell>
          <cell r="N3653">
            <v>0</v>
          </cell>
        </row>
        <row r="3654">
          <cell r="A3654"/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/>
          <cell r="G3654"/>
          <cell r="H3654"/>
          <cell r="I3654" t="str">
            <v xml:space="preserve">Чиракчинский р-н,к-к. Карателпак,СВП </v>
          </cell>
          <cell r="J3654" t="str">
            <v>Karatelpak (CS1662)</v>
          </cell>
          <cell r="K3654"/>
          <cell r="L3654"/>
          <cell r="M3654" t="str">
            <v>0 / 0</v>
          </cell>
          <cell r="N3654">
            <v>0</v>
          </cell>
        </row>
        <row r="3655">
          <cell r="A3655"/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/>
          <cell r="G3655"/>
          <cell r="H3655"/>
          <cell r="I3655" t="str">
            <v>г. Шахрисабз, ул. Беруний-46</v>
          </cell>
          <cell r="J3655" t="str">
            <v>Shveynaya fabrika sado (CS1663)</v>
          </cell>
          <cell r="K3655"/>
          <cell r="L3655"/>
          <cell r="M3655" t="str">
            <v>0 / 0</v>
          </cell>
          <cell r="N3655">
            <v>0</v>
          </cell>
        </row>
        <row r="3656">
          <cell r="A3656"/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/>
          <cell r="G3656"/>
          <cell r="H3656"/>
          <cell r="I3656" t="str">
            <v>г.Шахрисабз, ул.Г. Гулям, д.14.№2 поликлиника</v>
          </cell>
          <cell r="J3656" t="str">
            <v>2-ya poliklinika (CS1664)</v>
          </cell>
          <cell r="K3656"/>
          <cell r="L3656"/>
          <cell r="M3656" t="str">
            <v>0 / 0</v>
          </cell>
          <cell r="N3656">
            <v>0</v>
          </cell>
        </row>
        <row r="3657">
          <cell r="A3657"/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/>
          <cell r="G3657"/>
          <cell r="H3657"/>
          <cell r="I3657" t="str">
            <v>г. Шахрисабз, ул. Низамий-86</v>
          </cell>
          <cell r="J3657" t="str">
            <v>Optoviy magazin (CS1665)</v>
          </cell>
          <cell r="K3657"/>
          <cell r="L3657"/>
          <cell r="M3657" t="str">
            <v>0 / 0</v>
          </cell>
          <cell r="N3657">
            <v>0</v>
          </cell>
        </row>
        <row r="3658">
          <cell r="A3658"/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/>
          <cell r="G3658"/>
          <cell r="H3658"/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/>
          <cell r="L3658"/>
          <cell r="M3658" t="str">
            <v>0 / 0</v>
          </cell>
          <cell r="N3658">
            <v>0</v>
          </cell>
        </row>
        <row r="3659">
          <cell r="A3659"/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/>
          <cell r="G3659"/>
          <cell r="H3659"/>
          <cell r="I3659" t="str">
            <v>Китабский район, к-к Бештерак, зд. Сельсовета</v>
          </cell>
          <cell r="J3659" t="str">
            <v>Beshterak (CS1668)</v>
          </cell>
          <cell r="K3659"/>
          <cell r="L3659"/>
          <cell r="M3659" t="str">
            <v>0 / 0</v>
          </cell>
          <cell r="N3659">
            <v>0</v>
          </cell>
        </row>
        <row r="3660">
          <cell r="A3660"/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/>
          <cell r="G3660"/>
          <cell r="H3660"/>
          <cell r="I3660" t="str">
            <v>Китабский р-н,к-к Аёкчи, Сельсовет</v>
          </cell>
          <cell r="J3660" t="str">
            <v>Ayokchi (CS1669)</v>
          </cell>
          <cell r="K3660"/>
          <cell r="L3660"/>
          <cell r="M3660" t="str">
            <v>0 / 0</v>
          </cell>
          <cell r="N3660">
            <v>0</v>
          </cell>
        </row>
        <row r="3661">
          <cell r="A3661"/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/>
          <cell r="G3661"/>
          <cell r="H3661"/>
          <cell r="I3661" t="str">
            <v>г. Яккабог, ул. Эргаш Хужантоев-7</v>
          </cell>
          <cell r="J3661" t="str">
            <v>Yakkabag-otdel ohrani (CS1670)</v>
          </cell>
          <cell r="K3661"/>
          <cell r="L3661"/>
          <cell r="M3661" t="str">
            <v>0 / 0</v>
          </cell>
          <cell r="N3661">
            <v>0</v>
          </cell>
        </row>
        <row r="3662">
          <cell r="A3662"/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/>
          <cell r="G3662"/>
          <cell r="H3662"/>
          <cell r="I3662" t="str">
            <v>Яккабагский р-н,к-к. Катагон,  Катагон Сельсовет</v>
          </cell>
          <cell r="J3662" t="str">
            <v>Katagan (CS1671)</v>
          </cell>
          <cell r="K3662"/>
          <cell r="L3662"/>
          <cell r="M3662" t="str">
            <v>0 / 0</v>
          </cell>
          <cell r="N3662">
            <v>0</v>
          </cell>
        </row>
        <row r="3663">
          <cell r="A3663"/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/>
          <cell r="G3663"/>
          <cell r="H3663"/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/>
          <cell r="L3663"/>
          <cell r="M3663" t="str">
            <v>0 / 0</v>
          </cell>
          <cell r="N3663">
            <v>0</v>
          </cell>
        </row>
        <row r="3664">
          <cell r="A3664"/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/>
          <cell r="G3664"/>
          <cell r="H3664"/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/>
          <cell r="L3664"/>
          <cell r="M3664" t="str">
            <v>0 / 0</v>
          </cell>
          <cell r="N3664">
            <v>0</v>
          </cell>
        </row>
        <row r="3665">
          <cell r="A3665"/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/>
          <cell r="G3665"/>
          <cell r="H3665"/>
          <cell r="I3665" t="str">
            <v>Чиракчинский р-н, к-к. Уйшун, Подстанция</v>
          </cell>
          <cell r="J3665" t="str">
            <v>Uyshun (CS1675)</v>
          </cell>
          <cell r="K3665"/>
          <cell r="L3665"/>
          <cell r="M3665" t="str">
            <v>0 / 0</v>
          </cell>
          <cell r="N3665">
            <v>0</v>
          </cell>
        </row>
        <row r="3666">
          <cell r="A3666"/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/>
          <cell r="G3666"/>
          <cell r="H3666"/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/>
          <cell r="L3666"/>
          <cell r="M3666" t="str">
            <v>0 / 0</v>
          </cell>
          <cell r="N3666">
            <v>0</v>
          </cell>
        </row>
        <row r="3667">
          <cell r="A3667"/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/>
          <cell r="G3667"/>
          <cell r="H3667"/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/>
          <cell r="L3667"/>
          <cell r="M3667" t="str">
            <v>0 / 0</v>
          </cell>
          <cell r="N3667">
            <v>0</v>
          </cell>
        </row>
        <row r="3668">
          <cell r="A3668"/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/>
          <cell r="G3668"/>
          <cell r="H3668"/>
          <cell r="I3668" t="str">
            <v>Камашинский район,к-к  Мирзадала, зд. СВП</v>
          </cell>
          <cell r="J3668" t="str">
            <v>Mirzadala (CS1678)</v>
          </cell>
          <cell r="K3668"/>
          <cell r="L3668"/>
          <cell r="M3668" t="str">
            <v>0 / 0</v>
          </cell>
          <cell r="N3668">
            <v>0</v>
          </cell>
        </row>
        <row r="3669">
          <cell r="A3669"/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/>
          <cell r="G3669"/>
          <cell r="H3669"/>
          <cell r="I3669" t="str">
            <v xml:space="preserve">г.Чиракчи, зд. СЭС </v>
          </cell>
          <cell r="J3669" t="str">
            <v>Chirokchi-SES (CS1680)</v>
          </cell>
          <cell r="K3669"/>
          <cell r="L3669"/>
          <cell r="M3669" t="str">
            <v>0 / 0</v>
          </cell>
          <cell r="N3669">
            <v>0</v>
          </cell>
        </row>
        <row r="3670">
          <cell r="A3670"/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/>
          <cell r="G3670"/>
          <cell r="H3670"/>
          <cell r="I3670" t="str">
            <v>Чиракчинский р-н, к-к. Уймавут, зд. школа №35</v>
          </cell>
          <cell r="J3670" t="str">
            <v>Uymavut (CS1681)</v>
          </cell>
          <cell r="K3670"/>
          <cell r="L3670"/>
          <cell r="M3670" t="str">
            <v>0 / 0</v>
          </cell>
          <cell r="N3670">
            <v>0</v>
          </cell>
        </row>
        <row r="3671">
          <cell r="A3671"/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/>
          <cell r="G3671"/>
          <cell r="H3671"/>
          <cell r="I3671" t="str">
            <v>Яккабагский р-н,к-к. Жийда, Яккабог Тараккиёти МТП</v>
          </cell>
          <cell r="J3671" t="str">
            <v>Uzun (CS1682)</v>
          </cell>
          <cell r="K3671"/>
          <cell r="L3671"/>
          <cell r="M3671" t="str">
            <v>0 / 0</v>
          </cell>
          <cell r="N3671">
            <v>0</v>
          </cell>
        </row>
        <row r="3672">
          <cell r="A3672"/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/>
          <cell r="G3672"/>
          <cell r="H3672"/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/>
          <cell r="L3672"/>
          <cell r="M3672" t="str">
            <v>0 / 0</v>
          </cell>
          <cell r="N3672">
            <v>0</v>
          </cell>
        </row>
        <row r="3673">
          <cell r="A3673"/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/>
          <cell r="G3673"/>
          <cell r="H3673"/>
          <cell r="I3673" t="str">
            <v>Камашинский р-н, к-к Бердали, КВП Бердали</v>
          </cell>
          <cell r="J3673" t="str">
            <v>Berdoli (CS1685)</v>
          </cell>
          <cell r="K3673"/>
          <cell r="L3673"/>
          <cell r="M3673" t="str">
            <v>0 / 0</v>
          </cell>
          <cell r="N3673">
            <v>0</v>
          </cell>
        </row>
        <row r="3674">
          <cell r="A3674"/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/>
          <cell r="G3674"/>
          <cell r="H3674"/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/>
          <cell r="L3674"/>
          <cell r="M3674" t="str">
            <v>0 / 0</v>
          </cell>
          <cell r="N3674">
            <v>0</v>
          </cell>
        </row>
        <row r="3675">
          <cell r="A3675"/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/>
          <cell r="G3675"/>
          <cell r="H3675"/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/>
          <cell r="L3675"/>
          <cell r="M3675" t="str">
            <v>0 / 0</v>
          </cell>
          <cell r="N3675">
            <v>0</v>
          </cell>
        </row>
        <row r="3676">
          <cell r="A3676"/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/>
          <cell r="G3676"/>
          <cell r="H3676"/>
          <cell r="I3676" t="str">
            <v>г. Китаб, Китабского ЖБИ</v>
          </cell>
          <cell r="J3676" t="str">
            <v>Kitab JBI (CS1689)</v>
          </cell>
          <cell r="K3676"/>
          <cell r="L3676"/>
          <cell r="M3676" t="str">
            <v>0 / 0</v>
          </cell>
          <cell r="N3676">
            <v>0</v>
          </cell>
        </row>
        <row r="3677">
          <cell r="A3677"/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/>
          <cell r="G3677"/>
          <cell r="H3677"/>
          <cell r="I3677" t="str">
            <v>г. Китаб, ул.Ипак Йули, д.186, зд. Китаб РЭС</v>
          </cell>
          <cell r="J3677" t="str">
            <v>Kitab-RES (CS1691)</v>
          </cell>
          <cell r="K3677"/>
          <cell r="L3677"/>
          <cell r="M3677" t="str">
            <v>0 / 0</v>
          </cell>
          <cell r="N3677">
            <v>0</v>
          </cell>
        </row>
        <row r="3678">
          <cell r="A3678"/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/>
          <cell r="G3678"/>
          <cell r="H3678"/>
          <cell r="I3678" t="str">
            <v>Камашинский р-н, к-к. Карабаг, Сельсовет</v>
          </cell>
          <cell r="J3678" t="str">
            <v>Karabag (CS1693)</v>
          </cell>
          <cell r="K3678"/>
          <cell r="L3678"/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/>
          <cell r="L3679"/>
          <cell r="M3679" t="str">
            <v>0 / 0</v>
          </cell>
          <cell r="N3679" t="str">
            <v>1520_12.01.2022</v>
          </cell>
        </row>
        <row r="3680">
          <cell r="A3680"/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/>
          <cell r="G3680"/>
          <cell r="H3680"/>
          <cell r="I3680" t="str">
            <v>Чиракчинский р-н, к-к. Карабуруг, ПМК-5</v>
          </cell>
          <cell r="J3680" t="str">
            <v>Karaburug (CS1696)</v>
          </cell>
          <cell r="K3680"/>
          <cell r="L3680"/>
          <cell r="M3680" t="str">
            <v>0 / 0</v>
          </cell>
          <cell r="N3680">
            <v>0</v>
          </cell>
        </row>
        <row r="3681">
          <cell r="A3681"/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/>
          <cell r="G3681"/>
          <cell r="H3681"/>
          <cell r="I3681" t="str">
            <v>Яккабагский р-н, к-к. Уйгур, зд. школы №65</v>
          </cell>
          <cell r="J3681" t="str">
            <v>Uygur (CS1697)</v>
          </cell>
          <cell r="K3681"/>
          <cell r="L3681"/>
          <cell r="M3681" t="str">
            <v>0 / 0</v>
          </cell>
          <cell r="N3681">
            <v>0</v>
          </cell>
        </row>
        <row r="3682">
          <cell r="A3682"/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/>
          <cell r="G3682"/>
          <cell r="H3682"/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/>
          <cell r="L3682"/>
          <cell r="M3682" t="str">
            <v>0 / 0</v>
          </cell>
          <cell r="N3682">
            <v>0</v>
          </cell>
        </row>
        <row r="3683">
          <cell r="A3683"/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/>
          <cell r="G3683"/>
          <cell r="H3683"/>
          <cell r="I3683" t="str">
            <v>Шахрисабзский р-н, п. Танхоз, Гравзавод</v>
          </cell>
          <cell r="J3683" t="str">
            <v>Grav-zavod (CS1699)</v>
          </cell>
          <cell r="K3683"/>
          <cell r="L3683"/>
          <cell r="M3683" t="str">
            <v>0 / 0</v>
          </cell>
          <cell r="N3683">
            <v>0</v>
          </cell>
        </row>
        <row r="3684">
          <cell r="A3684"/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/>
          <cell r="G3684"/>
          <cell r="H3684"/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/>
          <cell r="L3684"/>
          <cell r="M3684" t="str">
            <v>0 / 0</v>
          </cell>
          <cell r="N3684">
            <v>0</v>
          </cell>
        </row>
        <row r="3685">
          <cell r="A3685"/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/>
          <cell r="G3685"/>
          <cell r="H3685"/>
          <cell r="I3685" t="str">
            <v>Чиракчинский р-н, Истиклол паранда ОХЖ</v>
          </cell>
          <cell r="J3685" t="str">
            <v>Ptitsefabrika (CS2655)</v>
          </cell>
          <cell r="K3685"/>
          <cell r="L3685"/>
          <cell r="M3685" t="str">
            <v>0 / 0</v>
          </cell>
          <cell r="N3685">
            <v>0</v>
          </cell>
        </row>
        <row r="3686">
          <cell r="A3686"/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/>
          <cell r="G3686"/>
          <cell r="H3686"/>
          <cell r="I3686" t="str">
            <v>п. Кукдала, экономический колледж</v>
          </cell>
          <cell r="J3686" t="str">
            <v>Kukdala (CS2656)</v>
          </cell>
          <cell r="K3686"/>
          <cell r="L3686"/>
          <cell r="M3686" t="str">
            <v>0 / 0</v>
          </cell>
          <cell r="N3686">
            <v>0</v>
          </cell>
        </row>
        <row r="3687">
          <cell r="A3687"/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/>
          <cell r="G3687"/>
          <cell r="H3687"/>
          <cell r="I3687" t="str">
            <v>Камашинский р-н, Чимкурганское водохранилище</v>
          </cell>
          <cell r="J3687" t="str">
            <v>Chimkurgan (CS2657)</v>
          </cell>
          <cell r="K3687"/>
          <cell r="L3687"/>
          <cell r="M3687" t="str">
            <v>0 / 0</v>
          </cell>
          <cell r="N3687">
            <v>0</v>
          </cell>
        </row>
        <row r="3688">
          <cell r="A3688"/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/>
          <cell r="G3688"/>
          <cell r="H3688"/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/>
          <cell r="L3688"/>
          <cell r="M3688" t="str">
            <v>0 / 0</v>
          </cell>
          <cell r="N3688">
            <v>0</v>
          </cell>
        </row>
        <row r="3689">
          <cell r="A3689"/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/>
          <cell r="G3689"/>
          <cell r="H3689"/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/>
          <cell r="L3689"/>
          <cell r="M3689" t="str">
            <v>0 / 0</v>
          </cell>
          <cell r="N3689">
            <v>0</v>
          </cell>
        </row>
        <row r="3690">
          <cell r="A3690"/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/>
          <cell r="G3690"/>
          <cell r="H3690"/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/>
          <cell r="L3690"/>
          <cell r="M3690" t="str">
            <v>0 / 0</v>
          </cell>
          <cell r="N3690">
            <v>0</v>
          </cell>
        </row>
        <row r="3691">
          <cell r="A3691"/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/>
          <cell r="G3691"/>
          <cell r="H3691"/>
          <cell r="I3691" t="str">
            <v>Шахрисабзский р-н  к-к  Хазара водозаборная</v>
          </cell>
          <cell r="J3691" t="str">
            <v>Khazara (CS2693)</v>
          </cell>
          <cell r="K3691"/>
          <cell r="L3691"/>
          <cell r="M3691" t="str">
            <v>0 / 0</v>
          </cell>
          <cell r="N3691">
            <v>0</v>
          </cell>
        </row>
        <row r="3692">
          <cell r="A3692"/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/>
          <cell r="G3692"/>
          <cell r="H3692"/>
          <cell r="I3692" t="str">
            <v>г.Яккабаг ПМК   Агро-саноат ул.Гулистон 1.</v>
          </cell>
          <cell r="J3692" t="str">
            <v>Yakkabag PMK (CS2694)</v>
          </cell>
          <cell r="K3692"/>
          <cell r="L3692"/>
          <cell r="M3692" t="str">
            <v>0 / 0</v>
          </cell>
          <cell r="N3692">
            <v>0</v>
          </cell>
        </row>
        <row r="3693">
          <cell r="A3693"/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/>
          <cell r="G3693"/>
          <cell r="H3693"/>
          <cell r="I3693" t="str">
            <v>Яккабагский р-н к-к  Кушчинор  тер-я Marmar dizayn</v>
          </cell>
          <cell r="J3693" t="str">
            <v>Koshchinar (CS2696)</v>
          </cell>
          <cell r="K3693"/>
          <cell r="L3693"/>
          <cell r="M3693" t="str">
            <v>0 / 0</v>
          </cell>
          <cell r="N3693">
            <v>0</v>
          </cell>
        </row>
        <row r="3694">
          <cell r="A3694"/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/>
          <cell r="G3694"/>
          <cell r="H3694"/>
          <cell r="I3694" t="str">
            <v>Шахрисабзский р-н к-к Духчи ф/х NURCHI</v>
          </cell>
          <cell r="J3694" t="str">
            <v>Dukchi (CS2697)</v>
          </cell>
          <cell r="K3694"/>
          <cell r="L3694"/>
          <cell r="M3694" t="str">
            <v>0 / 0</v>
          </cell>
          <cell r="N3694">
            <v>0</v>
          </cell>
        </row>
        <row r="3695">
          <cell r="A3695"/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/>
          <cell r="G3695"/>
          <cell r="H3695"/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/>
          <cell r="L3695"/>
          <cell r="M3695" t="str">
            <v>0 / 0</v>
          </cell>
          <cell r="N3695">
            <v>0</v>
          </cell>
        </row>
        <row r="3696">
          <cell r="A3696"/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/>
          <cell r="G3696"/>
          <cell r="H3696"/>
          <cell r="I3696" t="str">
            <v>Китабский р-н, к-к. Нурафшан, зд. Сельсовет</v>
          </cell>
          <cell r="J3696" t="str">
            <v>Panji (CS3500)</v>
          </cell>
          <cell r="K3696"/>
          <cell r="L3696"/>
          <cell r="M3696" t="str">
            <v>0 / 0</v>
          </cell>
          <cell r="N3696">
            <v>0</v>
          </cell>
        </row>
        <row r="3697">
          <cell r="A3697"/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/>
          <cell r="G3697"/>
          <cell r="H3697"/>
          <cell r="I3697" t="str">
            <v>Шахрисабзский р-н, к-к. Киёмшайх, зд. Киёмшайх СВП</v>
          </cell>
          <cell r="J3697" t="str">
            <v>Nushkent (CS3501)</v>
          </cell>
          <cell r="K3697"/>
          <cell r="L3697"/>
          <cell r="M3697" t="str">
            <v>0 / 0</v>
          </cell>
          <cell r="N3697">
            <v>0</v>
          </cell>
        </row>
        <row r="3698">
          <cell r="A3698"/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/>
          <cell r="G3698"/>
          <cell r="H3698"/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/>
          <cell r="L3698"/>
          <cell r="M3698" t="str">
            <v>0 / 0</v>
          </cell>
          <cell r="N3698">
            <v>0</v>
          </cell>
        </row>
        <row r="3699">
          <cell r="A3699"/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/>
          <cell r="G3699"/>
          <cell r="H3699"/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/>
          <cell r="L3699"/>
          <cell r="M3699" t="str">
            <v>0 / 0</v>
          </cell>
          <cell r="N3699">
            <v>0</v>
          </cell>
        </row>
        <row r="3700">
          <cell r="A3700"/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/>
          <cell r="G3700"/>
          <cell r="H3700"/>
          <cell r="I3700" t="str">
            <v>Яккабагский р-н, п. Маданият</v>
          </cell>
          <cell r="J3700" t="str">
            <v>Madaniyat (CS3509)</v>
          </cell>
          <cell r="K3700"/>
          <cell r="L3700"/>
          <cell r="M3700" t="str">
            <v>0 / 0</v>
          </cell>
          <cell r="N3700">
            <v>0</v>
          </cell>
        </row>
        <row r="3701">
          <cell r="A3701"/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/>
          <cell r="G3701"/>
          <cell r="H3701"/>
          <cell r="I3701" t="str">
            <v>Камаши тум, к. Кушчи, х/к Камаши чехраси</v>
          </cell>
          <cell r="J3701" t="str">
            <v>Kushchi (CS3512)</v>
          </cell>
          <cell r="K3701"/>
          <cell r="L3701"/>
          <cell r="M3701" t="str">
            <v>0 / 0</v>
          </cell>
          <cell r="N3701">
            <v>0</v>
          </cell>
        </row>
        <row r="3702">
          <cell r="A3702"/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/>
          <cell r="G3702"/>
          <cell r="H3702"/>
          <cell r="I3702" t="str">
            <v>Яккабадский р-н, г. Яккабаг, ул. Ойбека, д. 2</v>
          </cell>
          <cell r="J3702" t="str">
            <v>Yakkabag RES (CS3515)</v>
          </cell>
          <cell r="K3702"/>
          <cell r="L3702"/>
          <cell r="M3702" t="str">
            <v>0 / 0</v>
          </cell>
          <cell r="N3702">
            <v>0</v>
          </cell>
        </row>
        <row r="3703">
          <cell r="A3703"/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/>
          <cell r="G3703"/>
          <cell r="H3703"/>
          <cell r="I3703" t="str">
            <v>Яккабаг тум, к. Чойдари,Чойдари МФЙ</v>
          </cell>
          <cell r="J3703" t="str">
            <v>Choydari (CS3517)</v>
          </cell>
          <cell r="K3703"/>
          <cell r="L3703"/>
          <cell r="M3703" t="str">
            <v>0 / 0</v>
          </cell>
          <cell r="N3703">
            <v>0</v>
          </cell>
        </row>
        <row r="3704">
          <cell r="A3704"/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/>
          <cell r="G3704"/>
          <cell r="H3704"/>
          <cell r="I3704" t="str">
            <v>Шахрисабз тум,к.Шавкан, ф/х Урок Зироватчи</v>
          </cell>
          <cell r="J3704" t="str">
            <v>Shovkan (CS3518)</v>
          </cell>
          <cell r="K3704"/>
          <cell r="L3704"/>
          <cell r="M3704" t="str">
            <v>0 / 0</v>
          </cell>
          <cell r="N3704">
            <v>0</v>
          </cell>
        </row>
        <row r="3705">
          <cell r="A3705"/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/>
          <cell r="G3705"/>
          <cell r="H3705"/>
          <cell r="I3705" t="str">
            <v>Шахрисабз тум, к. Кутчи,ЧП Холов Фазилджон</v>
          </cell>
          <cell r="J3705" t="str">
            <v>Kutchi (CS3520)</v>
          </cell>
          <cell r="K3705"/>
          <cell r="L3705"/>
          <cell r="M3705" t="str">
            <v>0 / 0</v>
          </cell>
          <cell r="N3705">
            <v>0</v>
          </cell>
        </row>
        <row r="3706">
          <cell r="A3706"/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/>
          <cell r="G3706"/>
          <cell r="H3706"/>
          <cell r="I3706" t="str">
            <v>Шахрисабз тум, к. Тудамайдан, КВП</v>
          </cell>
          <cell r="J3706" t="str">
            <v>Tudamaydon (CS3523)</v>
          </cell>
          <cell r="K3706"/>
          <cell r="L3706"/>
          <cell r="M3706" t="str">
            <v>0 / 0</v>
          </cell>
          <cell r="N3706">
            <v>0</v>
          </cell>
        </row>
        <row r="3707">
          <cell r="A3707"/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/>
          <cell r="G3707"/>
          <cell r="H3707"/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/>
          <cell r="L3707"/>
          <cell r="M3707" t="str">
            <v>0 / 0</v>
          </cell>
          <cell r="N3707">
            <v>0</v>
          </cell>
        </row>
        <row r="3708">
          <cell r="A3708"/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/>
          <cell r="G3708"/>
          <cell r="H3708"/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/>
          <cell r="L3708"/>
          <cell r="M3708" t="str">
            <v>0 / 0</v>
          </cell>
          <cell r="N3708">
            <v>0</v>
          </cell>
        </row>
        <row r="3709">
          <cell r="A3709"/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/>
          <cell r="G3709"/>
          <cell r="H3709"/>
          <cell r="I3709" t="str">
            <v>Яккабагский р-н, п. Козок, Яккабог Карвонбоши МТП</v>
          </cell>
          <cell r="J3709" t="str">
            <v>Qozoq (CS3530)</v>
          </cell>
          <cell r="K3709"/>
          <cell r="L3709"/>
          <cell r="M3709" t="str">
            <v>0 / 0</v>
          </cell>
          <cell r="N3709">
            <v>0</v>
          </cell>
        </row>
        <row r="3710">
          <cell r="A3710"/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/>
          <cell r="G3710"/>
          <cell r="H3710"/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/>
          <cell r="L3710"/>
          <cell r="M3710" t="str">
            <v>0 / 0</v>
          </cell>
          <cell r="N3710">
            <v>0</v>
          </cell>
        </row>
        <row r="3711">
          <cell r="A3711"/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/>
          <cell r="G3711"/>
          <cell r="H3711"/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/>
          <cell r="L3711"/>
          <cell r="M3711" t="str">
            <v>0 / 0</v>
          </cell>
          <cell r="N3711">
            <v>0</v>
          </cell>
        </row>
        <row r="3712">
          <cell r="A3712"/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/>
          <cell r="G3712"/>
          <cell r="H3712"/>
          <cell r="I3712" t="str">
            <v>Китоб тум, к. Сарой,ф/х Олмос</v>
          </cell>
          <cell r="J3712" t="str">
            <v>Saray (CS3534)</v>
          </cell>
          <cell r="K3712"/>
          <cell r="L3712"/>
          <cell r="M3712" t="str">
            <v>0 / 0</v>
          </cell>
          <cell r="N3712">
            <v>0</v>
          </cell>
        </row>
        <row r="3713">
          <cell r="A3713"/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/>
          <cell r="G3713"/>
          <cell r="H3713"/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/>
          <cell r="L3713"/>
          <cell r="M3713" t="str">
            <v>0 / 0</v>
          </cell>
          <cell r="N3713">
            <v>0</v>
          </cell>
        </row>
        <row r="3714">
          <cell r="A3714"/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/>
          <cell r="G3714"/>
          <cell r="H3714"/>
          <cell r="I3714" t="str">
            <v>Китабский р-н, Богбон КФЙ, п. Янги Кишлак</v>
          </cell>
          <cell r="J3714" t="str">
            <v>Yangi Kishlak (CS3507)</v>
          </cell>
          <cell r="K3714"/>
          <cell r="L3714"/>
          <cell r="M3714" t="str">
            <v>0 / 0</v>
          </cell>
          <cell r="N3714">
            <v>0</v>
          </cell>
        </row>
        <row r="3715">
          <cell r="A3715"/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/>
          <cell r="G3715"/>
          <cell r="H3715"/>
          <cell r="I3715" t="str">
            <v>г. Шахрисабз, ул. Ипак йули, детская больница</v>
          </cell>
          <cell r="J3715" t="str">
            <v>Yangihayot (CS3511)</v>
          </cell>
          <cell r="K3715"/>
          <cell r="L3715"/>
          <cell r="M3715" t="str">
            <v>0 / 0</v>
          </cell>
          <cell r="N3715">
            <v>0</v>
          </cell>
        </row>
        <row r="3716">
          <cell r="A3716"/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/>
          <cell r="G3716"/>
          <cell r="H3716"/>
          <cell r="I3716" t="str">
            <v>Чирокчинский р-н, КФЙ Джар</v>
          </cell>
          <cell r="J3716" t="str">
            <v>Djar (CS3513)</v>
          </cell>
          <cell r="K3716"/>
          <cell r="L3716"/>
          <cell r="M3716" t="str">
            <v>0 / 0</v>
          </cell>
          <cell r="N3716">
            <v>0</v>
          </cell>
        </row>
        <row r="3717">
          <cell r="A3717"/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/>
          <cell r="G3717"/>
          <cell r="H3717"/>
          <cell r="I3717" t="str">
            <v>Яккабагский р-н, п. Гуржоб, ООО Гуржоб чашмаси</v>
          </cell>
          <cell r="J3717" t="str">
            <v>Korasu (CS3516)</v>
          </cell>
          <cell r="K3717"/>
          <cell r="L3717"/>
          <cell r="M3717" t="str">
            <v>0 / 0</v>
          </cell>
          <cell r="N3717">
            <v>0</v>
          </cell>
        </row>
        <row r="3718">
          <cell r="A3718"/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/>
          <cell r="G3718"/>
          <cell r="H3718"/>
          <cell r="I3718" t="str">
            <v>Яккабагский р-н, п. Дархан</v>
          </cell>
          <cell r="J3718" t="str">
            <v>Darhon (CS3521)</v>
          </cell>
          <cell r="K3718"/>
          <cell r="L3718"/>
          <cell r="M3718" t="str">
            <v>0 / 0</v>
          </cell>
          <cell r="N3718">
            <v>0</v>
          </cell>
        </row>
        <row r="3719">
          <cell r="A3719"/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/>
          <cell r="G3719"/>
          <cell r="H3719"/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/>
          <cell r="L3719"/>
          <cell r="M3719" t="str">
            <v>0 / 0</v>
          </cell>
          <cell r="N3719">
            <v>0</v>
          </cell>
        </row>
        <row r="3720">
          <cell r="A3720"/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/>
          <cell r="G3720"/>
          <cell r="H3720"/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/>
          <cell r="L3720"/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/>
          <cell r="L3721"/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/>
          <cell r="L3722"/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/>
          <cell r="L3723"/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/>
          <cell r="L3724"/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/>
          <cell r="L3725"/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/>
          <cell r="L3726"/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/>
          <cell r="L3727"/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/>
          <cell r="L3728"/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/>
          <cell r="L3729"/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/>
          <cell r="L3730"/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/>
          <cell r="L3731"/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/>
          <cell r="L3732"/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/>
          <cell r="L3733"/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/>
          <cell r="L3734"/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/>
          <cell r="L3735"/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/>
          <cell r="L3736"/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/>
          <cell r="L3737"/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/>
          <cell r="L3738"/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/>
          <cell r="L3739"/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/>
          <cell r="L3740"/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/>
          <cell r="L3741"/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/>
          <cell r="L3742"/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/>
          <cell r="L3743"/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/>
          <cell r="L3744"/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/>
          <cell r="L3745"/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/>
          <cell r="L3746"/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/>
          <cell r="L3747"/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/>
          <cell r="L3748"/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/>
          <cell r="L3749"/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/>
          <cell r="L3750"/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/>
          <cell r="L3751"/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/>
          <cell r="L3752"/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/>
          <cell r="L3753"/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/>
          <cell r="L3754"/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/>
          <cell r="L3755"/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/>
          <cell r="L3756"/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/>
          <cell r="L3757"/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/>
          <cell r="L3758"/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/>
          <cell r="L3759"/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/>
          <cell r="L3760"/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/>
          <cell r="L3761"/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/>
          <cell r="L3762"/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/>
          <cell r="L3763"/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/>
          <cell r="L3764"/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/>
          <cell r="L3765"/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/>
          <cell r="L3766"/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/>
          <cell r="L3767"/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/>
          <cell r="L3768"/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/>
          <cell r="L3769"/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/>
          <cell r="L3770"/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/>
          <cell r="L3771"/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/>
          <cell r="L3772"/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/>
          <cell r="L3773"/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/>
          <cell r="L3774"/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/>
          <cell r="L3775"/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/>
          <cell r="L3776"/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/>
          <cell r="L3777"/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/>
          <cell r="L3778"/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/>
          <cell r="L3779"/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/>
          <cell r="L3780"/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/>
          <cell r="L3781"/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/>
          <cell r="L3782"/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/>
          <cell r="L3783"/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/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/>
          <cell r="L3784"/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/>
          <cell r="L3785"/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/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/>
          <cell r="L3787"/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/>
          <cell r="L3788"/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/>
          <cell r="L3789"/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/>
          <cell r="L3790"/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/>
          <cell r="L3791"/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/>
          <cell r="L3792"/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/>
          <cell r="L3793"/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/>
          <cell r="L3794"/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/>
          <cell r="L3795"/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/>
          <cell r="L3796"/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/>
          <cell r="L3797"/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/>
          <cell r="L3798"/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/>
          <cell r="L3799"/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/>
          <cell r="L3800"/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/>
          <cell r="L3801"/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/>
          <cell r="L3802"/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/>
          <cell r="L3803"/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/>
          <cell r="L3804"/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/>
          <cell r="L3805"/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/>
          <cell r="L3806"/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/>
          <cell r="L3807"/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/>
          <cell r="L3808"/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/>
          <cell r="L3809"/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/>
          <cell r="L3810"/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/>
          <cell r="G3811"/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/>
          <cell r="L3811"/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/>
          <cell r="L3812"/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/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/>
          <cell r="G3813"/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/>
          <cell r="L3813"/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/>
          <cell r="L3814"/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/>
          <cell r="L3815"/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/>
          <cell r="L3816"/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/>
          <cell r="L3817"/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/>
          <cell r="L3818"/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/>
          <cell r="L3819"/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/>
          <cell r="L3820"/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/>
          <cell r="L3821"/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/>
          <cell r="L3822"/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/>
          <cell r="L3823"/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/>
          <cell r="L3824"/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/>
          <cell r="L3825"/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/>
          <cell r="L3826"/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/>
          <cell r="L3827"/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/>
          <cell r="L3828"/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/>
          <cell r="L3829"/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/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/>
          <cell r="L3830"/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/>
          <cell r="L3831"/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/>
          <cell r="L3832"/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/>
          <cell r="L3833"/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/>
          <cell r="L3834"/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/>
          <cell r="L3835"/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/>
          <cell r="L3836"/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/>
          <cell r="L3837"/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/>
          <cell r="L3838"/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/>
          <cell r="L3839"/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/>
          <cell r="L3840"/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/>
          <cell r="L3841"/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/>
          <cell r="L3842"/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/>
          <cell r="L3843"/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/>
          <cell r="L3844"/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/>
          <cell r="L3845"/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/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/>
          <cell r="L3846"/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/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/>
          <cell r="L3847"/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/>
          <cell r="L3848"/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/>
          <cell r="L3849"/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/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/>
          <cell r="L3851"/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/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/>
          <cell r="L3852"/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/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/>
          <cell r="L3853"/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/>
          <cell r="L3854"/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/>
          <cell r="L3855"/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/>
          <cell r="L3856"/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/>
          <cell r="L3857"/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/>
          <cell r="L3858"/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/>
          <cell r="L3859"/>
          <cell r="M3859" t="str">
            <v>№125/2023 от 13.01.2023 / КЖ КМ ОПЗ</v>
          </cell>
          <cell r="N3859" t="str">
            <v>3516_27.04.2023</v>
          </cell>
        </row>
        <row r="3860">
          <cell r="A3860"/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/>
          <cell r="G3860"/>
          <cell r="H3860"/>
          <cell r="I3860" t="str">
            <v>Чиназский р-н, п. Ялама, ММТП Чиноз Ахунбабаев</v>
          </cell>
          <cell r="J3860" t="str">
            <v>Yallama MMTP (CS0922)</v>
          </cell>
          <cell r="K3860"/>
          <cell r="L3860"/>
          <cell r="M3860" t="str">
            <v>0 / 0</v>
          </cell>
          <cell r="N3860">
            <v>0</v>
          </cell>
        </row>
        <row r="3861">
          <cell r="A3861"/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/>
          <cell r="G3861"/>
          <cell r="H3861"/>
          <cell r="I3861" t="str">
            <v>г. Чиназ, ул. Беруний, ООО ФарходЛТД</v>
          </cell>
          <cell r="J3861" t="str">
            <v>OOO Farhod LTD (CS0921)</v>
          </cell>
          <cell r="K3861"/>
          <cell r="L3861"/>
          <cell r="M3861" t="str">
            <v>0 / 0</v>
          </cell>
          <cell r="N3861">
            <v>0</v>
          </cell>
        </row>
        <row r="3862">
          <cell r="A3862"/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/>
          <cell r="G3862"/>
          <cell r="H3862"/>
          <cell r="I3862" t="str">
            <v>Чиназский р-н, к. Т. Эрназарова</v>
          </cell>
          <cell r="J3862" t="str">
            <v>RRC Okshina V.N. (CS0076)</v>
          </cell>
          <cell r="K3862"/>
          <cell r="L3862"/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/>
          <cell r="L3863"/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/>
          <cell r="L3864"/>
          <cell r="M3864" t="str">
            <v>0 / 0</v>
          </cell>
          <cell r="N3864">
            <v>0</v>
          </cell>
        </row>
        <row r="3865">
          <cell r="A3865"/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/>
          <cell r="G3865"/>
          <cell r="H3865"/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/>
          <cell r="L3865"/>
          <cell r="M3865" t="str">
            <v>0 / 0</v>
          </cell>
          <cell r="N3865">
            <v>0</v>
          </cell>
        </row>
        <row r="3866">
          <cell r="A3866"/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/>
          <cell r="G3866"/>
          <cell r="H3866"/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/>
          <cell r="L3866"/>
          <cell r="M3866" t="str">
            <v>0 / 0</v>
          </cell>
          <cell r="N3866">
            <v>0</v>
          </cell>
        </row>
        <row r="3867">
          <cell r="A3867"/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/>
          <cell r="G3867"/>
          <cell r="H3867"/>
          <cell r="I3867" t="str">
            <v>Янгиюльский р-н, Ниязбаш КФЙ, ул. Авазова</v>
          </cell>
          <cell r="J3867" t="str">
            <v>Niyazbash (CS0933)</v>
          </cell>
          <cell r="K3867"/>
          <cell r="L3867"/>
          <cell r="M3867" t="str">
            <v>0 / 0</v>
          </cell>
          <cell r="N3867">
            <v>0</v>
          </cell>
        </row>
        <row r="3868">
          <cell r="A3868"/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/>
          <cell r="G3868"/>
          <cell r="H3868"/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/>
          <cell r="L3868"/>
          <cell r="M3868" t="str">
            <v>0 / 0</v>
          </cell>
          <cell r="N3868">
            <v>0</v>
          </cell>
        </row>
        <row r="3869">
          <cell r="A3869"/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/>
          <cell r="G3869"/>
          <cell r="H3869"/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/>
          <cell r="L3869"/>
          <cell r="M3869" t="str">
            <v>0 / 0</v>
          </cell>
          <cell r="N3869">
            <v>0</v>
          </cell>
        </row>
        <row r="3870">
          <cell r="A3870"/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/>
          <cell r="G3870"/>
          <cell r="H3870"/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/>
          <cell r="L3870"/>
          <cell r="M3870" t="str">
            <v>0 / 0</v>
          </cell>
          <cell r="N3870">
            <v>0</v>
          </cell>
        </row>
        <row r="3871">
          <cell r="A3871"/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/>
          <cell r="G3871"/>
          <cell r="H3871"/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/>
          <cell r="L3871"/>
          <cell r="M3871" t="str">
            <v>0 / 0</v>
          </cell>
          <cell r="N3871">
            <v>0</v>
          </cell>
        </row>
        <row r="3872">
          <cell r="A3872"/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/>
          <cell r="G3872"/>
          <cell r="H3872"/>
          <cell r="I3872" t="str">
            <v>г. Гульбахор, ул. Ш. Рашидова, д.2, АТС-6</v>
          </cell>
          <cell r="J3872" t="str">
            <v>Gulbahor (CS0171)</v>
          </cell>
          <cell r="K3872"/>
          <cell r="L3872"/>
          <cell r="M3872" t="str">
            <v>0 / 0</v>
          </cell>
          <cell r="N3872">
            <v>0</v>
          </cell>
        </row>
        <row r="3873">
          <cell r="A3873"/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/>
          <cell r="G3873"/>
          <cell r="H3873"/>
          <cell r="I3873" t="str">
            <v>Янгиюльский р-н, п. Дангир, КФЙ Навбахор</v>
          </cell>
          <cell r="J3873" t="str">
            <v>Dangir (CS0870)</v>
          </cell>
          <cell r="K3873"/>
          <cell r="L3873"/>
          <cell r="M3873" t="str">
            <v>0 / 0</v>
          </cell>
          <cell r="N3873">
            <v>0</v>
          </cell>
        </row>
        <row r="3874">
          <cell r="A3874"/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/>
          <cell r="G3874"/>
          <cell r="H3874"/>
          <cell r="I3874" t="str">
            <v>г. Янгиюль, ул. Чарикова, д.3</v>
          </cell>
          <cell r="J3874" t="str">
            <v>Transsvyaz (CS0934)</v>
          </cell>
          <cell r="K3874"/>
          <cell r="L3874"/>
          <cell r="M3874" t="str">
            <v>0 / 0</v>
          </cell>
          <cell r="N3874">
            <v>0</v>
          </cell>
        </row>
        <row r="3875">
          <cell r="A3875"/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/>
          <cell r="G3875"/>
          <cell r="H3875"/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/>
          <cell r="L3875"/>
          <cell r="M3875" t="str">
            <v>0 / 0</v>
          </cell>
          <cell r="N3875">
            <v>0</v>
          </cell>
        </row>
        <row r="3876">
          <cell r="A3876"/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/>
          <cell r="G3876"/>
          <cell r="H3876"/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/>
          <cell r="L3876"/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/>
          <cell r="L3877"/>
          <cell r="M3877" t="str">
            <v>0 / 0</v>
          </cell>
          <cell r="N3877">
            <v>0</v>
          </cell>
        </row>
        <row r="3878">
          <cell r="A3878"/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/>
          <cell r="G3878"/>
          <cell r="H3878"/>
          <cell r="I3878" t="str">
            <v>г.Янгиюль, ул.Самаркандская,403</v>
          </cell>
          <cell r="J3878" t="str">
            <v>Tehkollej (CS0530)</v>
          </cell>
          <cell r="K3878"/>
          <cell r="L3878"/>
          <cell r="M3878" t="str">
            <v>0 / 0</v>
          </cell>
          <cell r="N3878">
            <v>0</v>
          </cell>
        </row>
        <row r="3879">
          <cell r="A3879"/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/>
          <cell r="G3879"/>
          <cell r="H3879"/>
          <cell r="I3879" t="str">
            <v>г. Янгиюль, ул. Ковунчитепа, 3</v>
          </cell>
          <cell r="J3879" t="str">
            <v>OOO Yangiyul Avtoustoz (CS0880)</v>
          </cell>
          <cell r="K3879"/>
          <cell r="L3879"/>
          <cell r="M3879" t="str">
            <v>0 / 0</v>
          </cell>
          <cell r="N3879">
            <v>0</v>
          </cell>
        </row>
        <row r="3880">
          <cell r="A3880"/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/>
          <cell r="G3880"/>
          <cell r="H3880"/>
          <cell r="I3880" t="str">
            <v>г. Пскент, ул. А. Темура, 103, Почта</v>
          </cell>
          <cell r="J3880" t="str">
            <v>Pskent (CS0907)</v>
          </cell>
          <cell r="K3880"/>
          <cell r="L3880"/>
          <cell r="M3880" t="str">
            <v>0 / 0</v>
          </cell>
          <cell r="N3880">
            <v>0</v>
          </cell>
        </row>
        <row r="3881">
          <cell r="A3881"/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/>
          <cell r="G3881"/>
          <cell r="H3881"/>
          <cell r="I3881" t="str">
            <v>г.Янгиюль, ул.Самаркандская,1</v>
          </cell>
          <cell r="J3881" t="str">
            <v>Vatan Parvar (CS0928)</v>
          </cell>
          <cell r="K3881"/>
          <cell r="L3881"/>
          <cell r="M3881" t="str">
            <v>0 / 0</v>
          </cell>
          <cell r="N3881">
            <v>0</v>
          </cell>
        </row>
        <row r="3882">
          <cell r="A3882"/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/>
          <cell r="G3882"/>
          <cell r="H3882"/>
          <cell r="I3882" t="str">
            <v>Янгиюльский р-н, Ниязбаш КФЙ, ул. Авазова, д.1</v>
          </cell>
          <cell r="J3882" t="str">
            <v>TPK Rehsi Ona (CS0932)</v>
          </cell>
          <cell r="K3882"/>
          <cell r="L3882"/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/>
          <cell r="L3883"/>
          <cell r="M3883" t="str">
            <v>№428 от 19.03.2021 / ТХ, ООС, ОПЗ, КМ, ЭО</v>
          </cell>
          <cell r="N3883">
            <v>0</v>
          </cell>
        </row>
        <row r="3884">
          <cell r="A3884"/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/>
          <cell r="G3884"/>
          <cell r="H3884"/>
          <cell r="I3884" t="str">
            <v>г. Бука ул. Юкори тошлок, 1</v>
          </cell>
          <cell r="J3884" t="str">
            <v>Buka (CS017)</v>
          </cell>
          <cell r="K3884"/>
          <cell r="L3884"/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/>
          <cell r="L3885"/>
          <cell r="M3885" t="str">
            <v>0 / 0</v>
          </cell>
          <cell r="N3885">
            <v>0</v>
          </cell>
        </row>
        <row r="3886">
          <cell r="A3886"/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/>
          <cell r="G3886"/>
          <cell r="H3886"/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/>
          <cell r="L3886"/>
          <cell r="M3886" t="str">
            <v>0 / 0</v>
          </cell>
          <cell r="N3886">
            <v>0</v>
          </cell>
        </row>
        <row r="3887">
          <cell r="A3887"/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/>
          <cell r="G3887"/>
          <cell r="H3887"/>
          <cell r="I3887" t="str">
            <v>г. Тойтепа, Ташкент йули, 2</v>
          </cell>
          <cell r="J3887" t="str">
            <v>Toytepa (CS0080)</v>
          </cell>
          <cell r="K3887"/>
          <cell r="L3887"/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/>
          <cell r="L3888"/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/>
          <cell r="L3889"/>
          <cell r="M3889" t="str">
            <v xml:space="preserve">№715 от 16.06.2020 / </v>
          </cell>
          <cell r="N3889">
            <v>0</v>
          </cell>
        </row>
        <row r="3890">
          <cell r="A3890"/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/>
          <cell r="G3890"/>
          <cell r="H3890"/>
          <cell r="I3890" t="str">
            <v>Букинский р-н, с.Кукарал, здание правления</v>
          </cell>
          <cell r="J3890" t="str">
            <v>Kukaral (CS0532)</v>
          </cell>
          <cell r="K3890"/>
          <cell r="L3890"/>
          <cell r="M3890" t="str">
            <v>0 / 0</v>
          </cell>
          <cell r="N3890">
            <v>0</v>
          </cell>
        </row>
        <row r="3891">
          <cell r="A3891"/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/>
          <cell r="G3891"/>
          <cell r="H3891"/>
          <cell r="I3891" t="str">
            <v>г.Янгиюль ул, Низамий 16</v>
          </cell>
          <cell r="J3891" t="str">
            <v>Yangi Vega (CS0838)</v>
          </cell>
          <cell r="K3891"/>
          <cell r="L3891"/>
          <cell r="M3891" t="str">
            <v>0 / 0</v>
          </cell>
          <cell r="N3891">
            <v>0</v>
          </cell>
        </row>
        <row r="3892">
          <cell r="A3892"/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/>
          <cell r="G3892"/>
          <cell r="H3892"/>
          <cell r="I3892" t="str">
            <v>г. Янгиюльский р-н, КФЙ Шуралисой, уч. Шуралисой</v>
          </cell>
          <cell r="J3892" t="str">
            <v>Shuralisoy (CS0840)</v>
          </cell>
          <cell r="K3892"/>
          <cell r="L3892"/>
          <cell r="M3892" t="str">
            <v>0 / 0</v>
          </cell>
          <cell r="N3892">
            <v>0</v>
          </cell>
        </row>
        <row r="3893">
          <cell r="A3893"/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/>
          <cell r="G3893"/>
          <cell r="H3893"/>
          <cell r="I3893" t="str">
            <v>Чиназский р/н, пос. Алмазар, с/х колледж</v>
          </cell>
          <cell r="J3893" t="str">
            <v>Almazar (CS0841)</v>
          </cell>
          <cell r="K3893"/>
          <cell r="L3893"/>
          <cell r="M3893" t="str">
            <v>0 / 0</v>
          </cell>
          <cell r="N3893">
            <v>0</v>
          </cell>
        </row>
        <row r="3894">
          <cell r="A3894"/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/>
          <cell r="G3894"/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/>
          <cell r="L3894"/>
          <cell r="M3894" t="str">
            <v>0 / 0</v>
          </cell>
          <cell r="N3894">
            <v>0</v>
          </cell>
        </row>
        <row r="3895">
          <cell r="A3895"/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/>
          <cell r="G3895"/>
          <cell r="H3895"/>
          <cell r="I3895" t="str">
            <v>Букинский р-н, хлоппункт Хужакурган</v>
          </cell>
          <cell r="J3895" t="str">
            <v>Hp. Khojikurgan (CS0863)</v>
          </cell>
          <cell r="K3895"/>
          <cell r="L3895"/>
          <cell r="M3895" t="str">
            <v>0 / 0</v>
          </cell>
          <cell r="N3895">
            <v>0</v>
          </cell>
        </row>
        <row r="3896">
          <cell r="A3896"/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/>
          <cell r="G3896"/>
          <cell r="H3896"/>
          <cell r="I3896" t="str">
            <v>Пскентский р-н, п. Мураталли, в/ч 9227</v>
          </cell>
          <cell r="J3896" t="str">
            <v>Muratali (CS0864)</v>
          </cell>
          <cell r="K3896"/>
          <cell r="L3896"/>
          <cell r="M3896" t="str">
            <v>0 / 0</v>
          </cell>
          <cell r="N3896">
            <v>0</v>
          </cell>
        </row>
        <row r="3897">
          <cell r="A3897"/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/>
          <cell r="G3897"/>
          <cell r="H3897"/>
          <cell r="I3897" t="str">
            <v>г. Тойтепа, ул. Тошкент йули, магазин</v>
          </cell>
          <cell r="J3897" t="str">
            <v>Toy-Tepa-2 (CS0865)</v>
          </cell>
          <cell r="K3897"/>
          <cell r="L3897"/>
          <cell r="M3897" t="str">
            <v>0 / 0</v>
          </cell>
          <cell r="N3897">
            <v>0</v>
          </cell>
        </row>
        <row r="3898">
          <cell r="A3898"/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/>
          <cell r="G3898"/>
          <cell r="H3898"/>
          <cell r="I3898" t="str">
            <v>Янгиюльский р-н, КФЙ Кушегоч, универмаг Дустлик</v>
          </cell>
          <cell r="J3898" t="str">
            <v>Kushegoch (CS0866)</v>
          </cell>
          <cell r="K3898"/>
          <cell r="L3898"/>
          <cell r="M3898" t="str">
            <v>0 / 0</v>
          </cell>
          <cell r="N3898">
            <v>0</v>
          </cell>
        </row>
        <row r="3899">
          <cell r="A3899"/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/>
          <cell r="G3899"/>
          <cell r="H3899"/>
          <cell r="I3899" t="str">
            <v>п. Кучлук, ж/д склад</v>
          </cell>
          <cell r="J3899" t="str">
            <v>Kuchluk (CS0867)</v>
          </cell>
          <cell r="K3899"/>
          <cell r="L3899"/>
          <cell r="M3899" t="str">
            <v>0 / 0</v>
          </cell>
          <cell r="N3899">
            <v>0</v>
          </cell>
        </row>
        <row r="3900">
          <cell r="A3900"/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/>
          <cell r="G3900"/>
          <cell r="H3900"/>
          <cell r="I3900" t="str">
            <v>Уртачирчикский р-н, п. Корасу, экон. Колледж</v>
          </cell>
          <cell r="J3900" t="str">
            <v>Karasuv (CS0871)</v>
          </cell>
          <cell r="K3900"/>
          <cell r="L3900"/>
          <cell r="M3900" t="str">
            <v>0 / 0</v>
          </cell>
          <cell r="N3900">
            <v>0</v>
          </cell>
        </row>
        <row r="3901">
          <cell r="A3901"/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/>
          <cell r="G3901"/>
          <cell r="H3901"/>
          <cell r="I3901" t="str">
            <v>п. Авангард, м-ля Шоликор, ООО КМК-16</v>
          </cell>
          <cell r="J3901" t="str">
            <v>Sholikor (CS0872)</v>
          </cell>
          <cell r="K3901"/>
          <cell r="L3901"/>
          <cell r="M3901" t="str">
            <v>0 / 0</v>
          </cell>
          <cell r="N3901">
            <v>0</v>
          </cell>
        </row>
        <row r="3902">
          <cell r="A3902"/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/>
          <cell r="G3902"/>
          <cell r="H3902"/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/>
          <cell r="L3902"/>
          <cell r="M3902" t="str">
            <v>0 / 0</v>
          </cell>
          <cell r="N3902">
            <v>0</v>
          </cell>
        </row>
        <row r="3903">
          <cell r="A3903"/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/>
          <cell r="G3903"/>
          <cell r="H3903"/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/>
          <cell r="L3903"/>
          <cell r="M3903" t="str">
            <v>0 / 0</v>
          </cell>
          <cell r="N3903">
            <v>0</v>
          </cell>
        </row>
        <row r="3904">
          <cell r="A3904"/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/>
          <cell r="G3904"/>
          <cell r="H3904"/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/>
          <cell r="L3904"/>
          <cell r="M3904" t="str">
            <v>0 / 0</v>
          </cell>
          <cell r="N3904">
            <v>0</v>
          </cell>
        </row>
        <row r="3905">
          <cell r="A3905"/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/>
          <cell r="G3905"/>
          <cell r="H3905"/>
          <cell r="I3905" t="str">
            <v>Чиназский р-н, п. Алмазар, м-ля Богвон, шк. №46</v>
          </cell>
          <cell r="J3905" t="str">
            <v>Shkola №46 (CS0888)</v>
          </cell>
          <cell r="K3905"/>
          <cell r="L3905"/>
          <cell r="M3905" t="str">
            <v>0 / 0</v>
          </cell>
          <cell r="N3905">
            <v>0</v>
          </cell>
        </row>
        <row r="3906">
          <cell r="A3906"/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/>
          <cell r="G3906"/>
          <cell r="H3906"/>
          <cell r="I3906" t="str">
            <v>Чиназский р-н, п. Йултушган, ММТП</v>
          </cell>
          <cell r="J3906" t="str">
            <v>Kizil oktyabr (CS0889)</v>
          </cell>
          <cell r="K3906"/>
          <cell r="L3906"/>
          <cell r="M3906" t="str">
            <v>0 / 0</v>
          </cell>
          <cell r="N3906">
            <v>0</v>
          </cell>
        </row>
        <row r="3907">
          <cell r="A3907"/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/>
          <cell r="G3907"/>
          <cell r="H3907"/>
          <cell r="I3907" t="str">
            <v>Таш.обл., п. Алмазар, ул. Самаркандская-3, ЧФ «Эркин»</v>
          </cell>
          <cell r="J3907" t="str">
            <v>Erkin (CS0891)</v>
          </cell>
          <cell r="K3907"/>
          <cell r="L3907"/>
          <cell r="M3907" t="str">
            <v>0 / 0</v>
          </cell>
          <cell r="N3907">
            <v>0</v>
          </cell>
        </row>
        <row r="3908">
          <cell r="A3908"/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/>
          <cell r="G3908"/>
          <cell r="H3908"/>
          <cell r="I3908" t="str">
            <v>Куйчирчикский р-н, п. Курганчи, универмаг</v>
          </cell>
          <cell r="J3908" t="str">
            <v>Kurganchi (CS0892)</v>
          </cell>
          <cell r="K3908"/>
          <cell r="L3908"/>
          <cell r="M3908" t="str">
            <v>0 / 0</v>
          </cell>
          <cell r="N3908">
            <v>0</v>
          </cell>
        </row>
        <row r="3909">
          <cell r="A3909"/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/>
          <cell r="G3909"/>
          <cell r="H3909"/>
          <cell r="I3909" t="str">
            <v>Куйичирчикский р-н, п. Беруний</v>
          </cell>
          <cell r="J3909" t="str">
            <v>ChF Xoldarali Aziza (CS0893)</v>
          </cell>
          <cell r="K3909"/>
          <cell r="L3909"/>
          <cell r="M3909" t="str">
            <v>0 / 0</v>
          </cell>
          <cell r="N3909">
            <v>0</v>
          </cell>
        </row>
        <row r="3910">
          <cell r="A3910"/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/>
          <cell r="G3910"/>
          <cell r="H3910"/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/>
          <cell r="L3910"/>
          <cell r="M3910" t="str">
            <v>0 / 0</v>
          </cell>
          <cell r="N3910">
            <v>0</v>
          </cell>
        </row>
        <row r="3911">
          <cell r="A3911"/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/>
          <cell r="G3911"/>
          <cell r="H3911"/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/>
          <cell r="L3911"/>
          <cell r="M3911" t="str">
            <v>0 / 0</v>
          </cell>
          <cell r="N3911">
            <v>0</v>
          </cell>
        </row>
        <row r="3912">
          <cell r="A3912"/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/>
          <cell r="G3912"/>
          <cell r="H3912"/>
          <cell r="I3912" t="str">
            <v>Таш. Обл., г. Чиназ, ул. Самаркандская, 34</v>
          </cell>
          <cell r="J3912" t="str">
            <v>ChF Shokhista (CS0904)</v>
          </cell>
          <cell r="K3912"/>
          <cell r="L3912"/>
          <cell r="M3912" t="str">
            <v>0 / 0</v>
          </cell>
          <cell r="N3912">
            <v>0</v>
          </cell>
        </row>
        <row r="3913">
          <cell r="A3913"/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/>
          <cell r="G3913"/>
          <cell r="H3913"/>
          <cell r="I3913" t="str">
            <v>Букинский р-н, ф/х Зухриддин-Н</v>
          </cell>
          <cell r="J3913" t="str">
            <v>FH Zuhrutdin N (CS0908)</v>
          </cell>
          <cell r="K3913"/>
          <cell r="L3913"/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/>
          <cell r="L3914"/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/>
          <cell r="L3915"/>
          <cell r="M3915" t="str">
            <v>0 / 0</v>
          </cell>
          <cell r="N3915">
            <v>0</v>
          </cell>
        </row>
        <row r="3916">
          <cell r="A3916"/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/>
          <cell r="G3916"/>
          <cell r="H3916"/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/>
          <cell r="L3916"/>
          <cell r="M3916" t="str">
            <v>0 / 0</v>
          </cell>
          <cell r="N3916">
            <v>0</v>
          </cell>
        </row>
        <row r="3917">
          <cell r="A3917"/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/>
          <cell r="G3917"/>
          <cell r="H3917"/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/>
          <cell r="L3917"/>
          <cell r="M3917" t="str">
            <v>0 / 0</v>
          </cell>
          <cell r="N3917">
            <v>0</v>
          </cell>
        </row>
        <row r="3918">
          <cell r="A3918"/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/>
          <cell r="G3918"/>
          <cell r="H3918"/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/>
          <cell r="L3918"/>
          <cell r="M3918" t="str">
            <v>0 / 0</v>
          </cell>
          <cell r="N3918">
            <v>0</v>
          </cell>
        </row>
        <row r="3919">
          <cell r="A3919"/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/>
          <cell r="G3919"/>
          <cell r="H3919"/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/>
          <cell r="L3919"/>
          <cell r="M3919" t="str">
            <v>0 / 0</v>
          </cell>
          <cell r="N3919">
            <v>0</v>
          </cell>
        </row>
        <row r="3920">
          <cell r="A3920"/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/>
          <cell r="G3920"/>
          <cell r="H3920"/>
          <cell r="I3920" t="str">
            <v>г. Аккурган, хокимият</v>
          </cell>
          <cell r="J3920" t="str">
            <v>Akkurgan-2 (CS0916)</v>
          </cell>
          <cell r="K3920"/>
          <cell r="L3920"/>
          <cell r="M3920" t="str">
            <v>0 / 0</v>
          </cell>
          <cell r="N3920">
            <v>0</v>
          </cell>
        </row>
        <row r="3921">
          <cell r="A3921"/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/>
          <cell r="G3921"/>
          <cell r="H3921"/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/>
          <cell r="L3921"/>
          <cell r="M3921" t="str">
            <v>0 / 0</v>
          </cell>
          <cell r="N3921">
            <v>0</v>
          </cell>
        </row>
        <row r="3922">
          <cell r="A3922"/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/>
          <cell r="G3922"/>
          <cell r="H3922"/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/>
          <cell r="L3922"/>
          <cell r="M3922" t="str">
            <v>0 / 0</v>
          </cell>
          <cell r="N3922">
            <v>0</v>
          </cell>
        </row>
        <row r="3923">
          <cell r="A3923"/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/>
          <cell r="G3923"/>
          <cell r="H3923"/>
          <cell r="I3923" t="str">
            <v>Куйичирчикский р-н, Гул КФЙ</v>
          </cell>
          <cell r="J3923" t="str">
            <v>KFE Gul (CS0920)</v>
          </cell>
          <cell r="K3923"/>
          <cell r="L3923"/>
          <cell r="M3923" t="str">
            <v>0 / 0</v>
          </cell>
          <cell r="N3923">
            <v>0</v>
          </cell>
        </row>
        <row r="3924">
          <cell r="A3924"/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/>
          <cell r="G3924"/>
          <cell r="H3924"/>
          <cell r="I3924" t="str">
            <v>Чиназский р-н, п. Сутчилар, ООО Алясса</v>
          </cell>
          <cell r="J3924" t="str">
            <v>OOO Aliassa (CS0923)</v>
          </cell>
          <cell r="K3924"/>
          <cell r="L3924"/>
          <cell r="M3924" t="str">
            <v>0 / 0</v>
          </cell>
          <cell r="N3924">
            <v>0</v>
          </cell>
        </row>
        <row r="3925">
          <cell r="A3925"/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/>
          <cell r="G3925"/>
          <cell r="H3925"/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/>
          <cell r="L3925"/>
          <cell r="M3925" t="str">
            <v>0 / 0</v>
          </cell>
          <cell r="N3925">
            <v>0</v>
          </cell>
        </row>
        <row r="3926">
          <cell r="A3926"/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/>
          <cell r="G3926"/>
          <cell r="H3926"/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/>
          <cell r="L3926"/>
          <cell r="M3926" t="str">
            <v>0 / 0</v>
          </cell>
          <cell r="N3926">
            <v>0</v>
          </cell>
        </row>
        <row r="3927">
          <cell r="A3927"/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/>
          <cell r="G3927"/>
          <cell r="H3927"/>
          <cell r="I3927" t="str">
            <v>г. Янгиюль, ул. А. кучкарова</v>
          </cell>
          <cell r="J3927" t="str">
            <v>Bolnica (CS0931)</v>
          </cell>
          <cell r="K3927"/>
          <cell r="L3927"/>
          <cell r="M3927" t="str">
            <v>0 / 0</v>
          </cell>
          <cell r="N3927">
            <v>0</v>
          </cell>
        </row>
        <row r="3928">
          <cell r="A3928"/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/>
          <cell r="G3928"/>
          <cell r="H3928"/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/>
          <cell r="L3928"/>
          <cell r="M3928" t="str">
            <v>0 / 0</v>
          </cell>
          <cell r="N3928">
            <v>0</v>
          </cell>
        </row>
        <row r="3929">
          <cell r="A3929"/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/>
          <cell r="G3929"/>
          <cell r="H3929"/>
          <cell r="I3929" t="str">
            <v>Таш. обл., Зангтатинский р-н, с/с Бозсу, магазин</v>
          </cell>
          <cell r="J3929" t="str">
            <v>ChV Vasikov (CS0938)</v>
          </cell>
          <cell r="K3929"/>
          <cell r="L3929"/>
          <cell r="M3929" t="str">
            <v>0 / 0</v>
          </cell>
          <cell r="N3929">
            <v>0</v>
          </cell>
        </row>
        <row r="3930">
          <cell r="A3930"/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/>
          <cell r="G3930"/>
          <cell r="H3930"/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/>
          <cell r="L3930"/>
          <cell r="M3930" t="str">
            <v>0 / 0</v>
          </cell>
          <cell r="N3930">
            <v>0</v>
          </cell>
        </row>
        <row r="3931">
          <cell r="A3931"/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/>
          <cell r="G3931"/>
          <cell r="H3931"/>
          <cell r="I3931" t="str">
            <v>г. Янгиюль, АТС-2</v>
          </cell>
          <cell r="J3931" t="str">
            <v>ATS-2 (CS3408)</v>
          </cell>
          <cell r="K3931"/>
          <cell r="L3931"/>
          <cell r="M3931" t="str">
            <v>0 / 0</v>
          </cell>
          <cell r="N3931">
            <v>0</v>
          </cell>
        </row>
        <row r="3932">
          <cell r="A3932"/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/>
          <cell r="G3932"/>
          <cell r="H3932"/>
          <cell r="I3932" t="str">
            <v>Чиназский р-н,Янги Чиназ ШФЙ, ул. Навруз</v>
          </cell>
          <cell r="J3932" t="str">
            <v>Yangi Chinoz (CS3413)</v>
          </cell>
          <cell r="K3932"/>
          <cell r="L3932"/>
          <cell r="M3932" t="str">
            <v>0 / 0</v>
          </cell>
          <cell r="N3932">
            <v>0</v>
          </cell>
        </row>
        <row r="3933">
          <cell r="A3933"/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/>
          <cell r="G3933"/>
          <cell r="H3933"/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/>
          <cell r="L3933"/>
          <cell r="M3933" t="str">
            <v>0 / 0</v>
          </cell>
          <cell r="N3933">
            <v>0</v>
          </cell>
        </row>
        <row r="3934">
          <cell r="A3934"/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/>
          <cell r="G3934"/>
          <cell r="H3934"/>
          <cell r="I3934" t="str">
            <v>г. Чиназ, Чиназ ПТК ОАЖ</v>
          </cell>
          <cell r="J3934" t="str">
            <v>Chinaz zapad (CS3416)</v>
          </cell>
          <cell r="K3934"/>
          <cell r="L3934"/>
          <cell r="M3934" t="str">
            <v>0 / 0</v>
          </cell>
          <cell r="N3934">
            <v>0</v>
          </cell>
        </row>
        <row r="3935">
          <cell r="A3935"/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/>
          <cell r="G3935"/>
          <cell r="H3935"/>
          <cell r="I3935" t="str">
            <v>Янгиюльский р-н, п. Каратепа, КФЙ Мусова</v>
          </cell>
          <cell r="J3935" t="str">
            <v>Karatepa (CS3418)</v>
          </cell>
          <cell r="K3935"/>
          <cell r="L3935"/>
          <cell r="M3935" t="str">
            <v>0 / 0</v>
          </cell>
          <cell r="N3935">
            <v>0</v>
          </cell>
        </row>
        <row r="3936">
          <cell r="A3936"/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/>
          <cell r="G3936"/>
          <cell r="H3936"/>
          <cell r="I3936" t="str">
            <v>Букинский р-н, п. Рамадан</v>
          </cell>
          <cell r="J3936" t="str">
            <v>Ramadan (CS3419)</v>
          </cell>
          <cell r="K3936"/>
          <cell r="L3936"/>
          <cell r="M3936" t="str">
            <v>0 / 0</v>
          </cell>
          <cell r="N3936">
            <v>0</v>
          </cell>
        </row>
        <row r="3937">
          <cell r="A3937"/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/>
          <cell r="G3937"/>
          <cell r="H3937"/>
          <cell r="I3937" t="str">
            <v>Аккурганский р-н, КФЙ ЭркинликЧФХ Мурод</v>
          </cell>
          <cell r="J3937" t="str">
            <v>Hanabad (CS3420)</v>
          </cell>
          <cell r="K3937"/>
          <cell r="L3937"/>
          <cell r="M3937" t="str">
            <v>0 / 0</v>
          </cell>
          <cell r="N3937">
            <v>0</v>
          </cell>
        </row>
        <row r="3938">
          <cell r="A3938"/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/>
          <cell r="G3938"/>
          <cell r="H3938"/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/>
          <cell r="L3938"/>
          <cell r="M3938" t="str">
            <v>0 / 0</v>
          </cell>
          <cell r="N3938">
            <v>0</v>
          </cell>
        </row>
        <row r="3939">
          <cell r="A3939"/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/>
          <cell r="G3939"/>
          <cell r="H3939"/>
          <cell r="I3939" t="str">
            <v>Букинский р-н, КФЙ Рават, ММТП Равот-тарккиёт зиё</v>
          </cell>
          <cell r="J3939" t="str">
            <v>Ravat (CS3422)</v>
          </cell>
          <cell r="K3939"/>
          <cell r="L3939"/>
          <cell r="M3939" t="str">
            <v>0 / 0</v>
          </cell>
          <cell r="N3939">
            <v>0</v>
          </cell>
        </row>
        <row r="3940">
          <cell r="A3940"/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/>
          <cell r="G3940"/>
          <cell r="H3940"/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/>
          <cell r="L3940"/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/>
          <cell r="L3941"/>
          <cell r="M3941" t="str">
            <v>0 / 0</v>
          </cell>
          <cell r="N3941">
            <v>0</v>
          </cell>
        </row>
        <row r="3942">
          <cell r="A3942"/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/>
          <cell r="G3942"/>
          <cell r="H3942"/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/>
          <cell r="L3942"/>
          <cell r="M3942" t="str">
            <v>0 / 0</v>
          </cell>
          <cell r="N3942">
            <v>0</v>
          </cell>
        </row>
        <row r="3943">
          <cell r="A3943"/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/>
          <cell r="G3943"/>
          <cell r="H3943"/>
          <cell r="I3943" t="str">
            <v>Пскентский р-н, п. Мингтепа,ЧП Мирахмедов Д,Э</v>
          </cell>
          <cell r="J3943" t="str">
            <v>Pskent zapad (CS3426)</v>
          </cell>
          <cell r="K3943"/>
          <cell r="L3943"/>
          <cell r="M3943" t="str">
            <v>0 / 0</v>
          </cell>
          <cell r="N3943">
            <v>0</v>
          </cell>
        </row>
        <row r="3944">
          <cell r="A3944"/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/>
          <cell r="G3944"/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/>
          <cell r="L3944"/>
          <cell r="M3944" t="str">
            <v>0 / 0</v>
          </cell>
          <cell r="N3944">
            <v>0</v>
          </cell>
        </row>
        <row r="3945">
          <cell r="A3945"/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/>
          <cell r="G3945"/>
          <cell r="H3945"/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/>
          <cell r="L3945"/>
          <cell r="M3945" t="str">
            <v>0 / 0</v>
          </cell>
          <cell r="N3945">
            <v>0</v>
          </cell>
        </row>
        <row r="3946">
          <cell r="A3946"/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/>
          <cell r="G3946"/>
          <cell r="H3946"/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/>
          <cell r="L3946"/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/>
          <cell r="L3947"/>
          <cell r="M3947" t="str">
            <v>0 / 0</v>
          </cell>
          <cell r="N3947">
            <v>0</v>
          </cell>
        </row>
        <row r="3948">
          <cell r="A3948"/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/>
          <cell r="L3948"/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/>
          <cell r="L3949"/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/>
          <cell r="L3950"/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/>
          <cell r="L3951"/>
          <cell r="M3951" t="str">
            <v>0 / 0</v>
          </cell>
          <cell r="N3951">
            <v>0</v>
          </cell>
        </row>
        <row r="3952">
          <cell r="A3952"/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/>
          <cell r="G3952"/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/>
          <cell r="L3952"/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/>
          <cell r="L3953"/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/>
          <cell r="L3954"/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/>
          <cell r="L3955"/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/>
          <cell r="L3956"/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/>
          <cell r="L3957"/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/>
          <cell r="L3958"/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/>
          <cell r="L3959"/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/>
          <cell r="L3960"/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/>
          <cell r="L3961"/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/>
          <cell r="L3962"/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/>
          <cell r="L3963"/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/>
          <cell r="L3964"/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/>
          <cell r="L3965"/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/>
          <cell r="L3966"/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/>
          <cell r="L3967"/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/>
          <cell r="L3968"/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/>
          <cell r="L3969"/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/>
          <cell r="L3970"/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/>
          <cell r="L3971"/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/>
          <cell r="L3972"/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/>
          <cell r="L3974"/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/>
          <cell r="L3975"/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/>
          <cell r="L3976"/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/>
          <cell r="L3977"/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/>
          <cell r="L3978"/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/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/>
          <cell r="L3979"/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/>
          <cell r="L3982"/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/>
          <cell r="L3983"/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/>
          <cell r="L3984"/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/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/>
          <cell r="L3985"/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/>
          <cell r="L3987"/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/>
          <cell r="L3988"/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/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/>
          <cell r="L3989"/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/>
          <cell r="L3990"/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/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/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/>
          <cell r="L3993"/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/>
          <cell r="L3994"/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/>
          <cell r="L3995"/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/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/>
          <cell r="L3997"/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/>
          <cell r="L3998"/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/>
          <cell r="L4000"/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/>
          <cell r="L4001"/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/>
          <cell r="L4003"/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/>
          <cell r="L4005"/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/>
          <cell r="L4007"/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/>
          <cell r="L4008"/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/>
          <cell r="L4009"/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/>
          <cell r="L4010"/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/>
          <cell r="L4011"/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/>
          <cell r="L4012"/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/>
          <cell r="L4014"/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/>
          <cell r="L4015"/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/>
          <cell r="L4016"/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/>
          <cell r="L4017"/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/>
          <cell r="L4018"/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/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/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/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/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/>
          <cell r="L4023"/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/>
          <cell r="L4024"/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/>
          <cell r="L4025"/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/>
          <cell r="L4026"/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/>
          <cell r="L4027"/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/>
          <cell r="L4028"/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/>
          <cell r="L4034"/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/>
          <cell r="L4035"/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/>
          <cell r="L4036"/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/>
          <cell r="L4038"/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/>
          <cell r="L4039"/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/>
          <cell r="L4040"/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/>
          <cell r="L4041"/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/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/>
          <cell r="L4045"/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/>
          <cell r="L4046"/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/>
          <cell r="L4047"/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/>
          <cell r="L4048"/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/>
          <cell r="L4049"/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/>
          <cell r="L4050"/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/>
          <cell r="L4051"/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/>
          <cell r="L4052"/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/>
          <cell r="L4054"/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/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/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/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/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/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/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/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/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/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/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/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/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/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/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/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/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/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/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/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/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/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/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/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/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/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/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/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/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/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/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/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/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/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/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/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/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/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/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/>
          <cell r="L4113"/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/>
          <cell r="L4114"/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/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/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/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/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/>
          <cell r="L4118"/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/>
          <cell r="L4119"/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/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/>
          <cell r="L4120"/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/>
          <cell r="L4121"/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/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/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/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/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/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/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/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/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/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/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/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/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/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/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/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/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/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/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/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/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/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/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/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/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/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/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/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/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/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/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/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/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/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/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/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/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/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/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/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/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/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/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/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/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/>
          <cell r="L4167"/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/>
          <cell r="L4168"/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/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/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/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/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/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/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/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/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/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/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/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/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/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/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/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/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/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/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/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/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/>
          <cell r="G4189"/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/>
          <cell r="L4189"/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/>
          <cell r="G4190"/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/>
          <cell r="L4190"/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/>
          <cell r="G4191"/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/>
          <cell r="L4191"/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/>
          <cell r="G4192"/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/>
          <cell r="L4192"/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/>
          <cell r="G4193"/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/>
          <cell r="L4193"/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/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/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/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/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/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/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/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/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/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/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/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/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/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/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/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/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/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/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/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/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/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/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/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/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/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/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/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/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/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/>
          <cell r="G4223"/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/>
          <cell r="L4223"/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/>
          <cell r="G4224"/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/>
          <cell r="L4224"/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/>
          <cell r="G4225"/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/>
          <cell r="L4225"/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/>
          <cell r="G4226"/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/>
          <cell r="L4226"/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/>
          <cell r="G4227"/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/>
          <cell r="L4227"/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/>
          <cell r="G4228"/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/>
          <cell r="L4228"/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/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/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/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/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/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/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/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/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/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/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/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/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/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/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/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/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/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/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/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/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/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/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/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/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/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/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/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/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/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/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/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/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/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/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/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/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/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/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/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/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/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/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/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/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/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/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/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/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/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/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/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/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/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/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/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/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/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/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/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/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/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/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/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/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/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/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/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/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/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/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/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/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/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/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/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/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/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/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/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/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/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/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/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/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/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/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/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/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/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/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/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/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/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/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/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/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/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/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/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/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/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/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/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/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/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/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/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/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/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/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/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/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/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/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/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/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/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/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/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/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/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/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/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/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/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/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/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/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/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/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/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/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/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/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/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/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/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/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/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/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/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/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/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/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/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/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/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/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/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/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/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/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/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/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/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/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/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/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/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/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/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/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/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/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/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/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/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/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/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/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/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/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/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/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/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/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/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/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/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/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/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/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/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/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/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/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/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/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/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/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/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/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/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/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/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/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/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/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/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/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/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/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/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/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/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/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/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/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/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/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/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/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/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/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/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/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/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/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/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/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/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/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/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/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/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/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/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/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/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/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/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/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/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/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/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/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/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/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/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/>
          <cell r="L4470"/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/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/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/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/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/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/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/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/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/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/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/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/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/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/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/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/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/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/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/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/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/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/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/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/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/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/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/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/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/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/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/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/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/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/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/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/>
          <cell r="G4508"/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/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/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/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/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/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/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/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/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/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/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/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/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/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/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/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/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/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/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/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/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/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/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/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/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/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/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/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/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/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/>
          <cell r="L4536"/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/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/>
          <cell r="L4537"/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/>
          <cell r="L4538"/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/>
          <cell r="H4539"/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/>
          <cell r="L4539"/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/>
          <cell r="L4540"/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/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/>
          <cell r="L4542"/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/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/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/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/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/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/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/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/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/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/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/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/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/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/>
          <cell r="L4556"/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/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/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/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/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/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/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/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/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/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/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/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/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/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/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/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/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/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/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/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/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/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/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/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/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/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/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/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/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/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/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/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/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/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/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/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/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/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/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/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/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/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/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/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/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/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/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/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/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/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/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/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/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/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/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/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/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/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/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/>
          <cell r="L4615"/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/>
          <cell r="I4616" t="str">
            <v>г. Карши, ул. Муминова</v>
          </cell>
          <cell r="J4616" t="str">
            <v>ShCh-8 (KSH0056)</v>
          </cell>
          <cell r="K4616"/>
          <cell r="L4616"/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/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/>
          <cell r="L4617"/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/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/>
          <cell r="L4618"/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/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/>
          <cell r="L4619"/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/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/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/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/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/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/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/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/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/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/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/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/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/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/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/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/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/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/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/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/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/>
          <cell r="L4640"/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/>
          <cell r="L4641"/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/>
          <cell r="L4642"/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/>
          <cell r="L4643"/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/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/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/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/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/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/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/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/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/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/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/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/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/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/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/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/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/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/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/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/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/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/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/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/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/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/>
          <cell r="L4669">
            <v>1</v>
          </cell>
          <cell r="M4669" t="str">
            <v>№5148/2023 от 20.11.2023</v>
          </cell>
          <cell r="N4669" t="str">
            <v>Заказ №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/>
          <cell r="L4670">
            <v>1</v>
          </cell>
          <cell r="M4670" t="str">
            <v>Заказ  Falcon 180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/>
          <cell r="L4671">
            <v>1</v>
          </cell>
          <cell r="M4671" t="str">
            <v>Заказ  Falcon 180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/>
          <cell r="L4672">
            <v>1</v>
          </cell>
          <cell r="M4672" t="str">
            <v>№3453/2023 от 18.10.2023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/>
          <cell r="L4673">
            <v>1</v>
          </cell>
          <cell r="M4673" t="str">
            <v>№5599/2023 от 19.12.2023/ ЭМ №5277/2023 от 22.11.2023</v>
          </cell>
          <cell r="N4673" t="str">
            <v>Заказ №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/>
          <cell r="L4674">
            <v>1</v>
          </cell>
          <cell r="M4674" t="str">
            <v>№3478/2023 от 18.10.2023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/>
          <cell r="L4675">
            <v>1</v>
          </cell>
          <cell r="M4675" t="str">
            <v>№5157/2023 от 20.11.2023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/>
          <cell r="L4676">
            <v>1</v>
          </cell>
          <cell r="M4676" t="str">
            <v>№5158/2023 от 20.11.2023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/>
          <cell r="L4677"/>
          <cell r="M4677" t="str">
            <v>Заказ  180/ ЭМ №5285/2023 от 22.11.2023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/>
          <cell r="L4678"/>
          <cell r="M4678" t="str">
            <v>Заказ 182/ ЭМ №5725/2023 от 26.12.2023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/>
          <cell r="L4679">
            <v>1</v>
          </cell>
          <cell r="M4679" t="str">
            <v>№5193/2023 от 20.11.2023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/>
          <cell r="L4680">
            <v>1</v>
          </cell>
          <cell r="M4680" t="str">
            <v>№5160/2023 от 20.11.2023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/>
          <cell r="L4681">
            <v>1</v>
          </cell>
          <cell r="M4681" t="str">
            <v>Заказ  Falcon 180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/>
          <cell r="L4682">
            <v>1</v>
          </cell>
          <cell r="M4682" t="str">
            <v>№5155/2023 от 20.11.2023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/>
          <cell r="L4683">
            <v>1</v>
          </cell>
          <cell r="M4683" t="str">
            <v>№5176/2023 от 20.11.2023</v>
          </cell>
          <cell r="N4683" t="str">
            <v>Заказ №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/>
          <cell r="L4684">
            <v>1</v>
          </cell>
          <cell r="M4684" t="str">
            <v>№5180/2023 от 20.11.2023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/>
          <cell r="L4685">
            <v>1</v>
          </cell>
          <cell r="M4685" t="str">
            <v>№5174/2023 от 20.11.2023</v>
          </cell>
          <cell r="N4685" t="str">
            <v>Заказ №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/>
          <cell r="L4686">
            <v>2</v>
          </cell>
          <cell r="M4686" t="str">
            <v>№5173/2023 от 20.11.2023</v>
          </cell>
          <cell r="N4686" t="str">
            <v>Заказ №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/>
          <cell r="L4687">
            <v>1</v>
          </cell>
          <cell r="M4687" t="str">
            <v>№5020/2023 от 20.11.2023</v>
          </cell>
          <cell r="N4687" t="str">
            <v>Заказ №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/>
          <cell r="L4688">
            <v>1</v>
          </cell>
          <cell r="M4688" t="str">
            <v>№5021/2023 от 20.11.2023</v>
          </cell>
          <cell r="N4688" t="str">
            <v>Заказ №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/>
          <cell r="L4689">
            <v>1</v>
          </cell>
          <cell r="M4689">
            <v>0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/>
          <cell r="L4690">
            <v>1</v>
          </cell>
          <cell r="M4690" t="str">
            <v>Заказ 182/ ЭМ №5703/2023 от 26.12.2023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/>
          <cell r="L4691">
            <v>1</v>
          </cell>
          <cell r="M4691" t="str">
            <v>№5163/2023 от 20.11.2023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/>
          <cell r="L4692">
            <v>1</v>
          </cell>
          <cell r="M4692" t="str">
            <v>№5168/2023 от 20.11.2023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/>
          <cell r="L4693">
            <v>1</v>
          </cell>
          <cell r="M4693" t="str">
            <v>№5195/2023 от 20.11.2023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/>
          <cell r="L4694">
            <v>1</v>
          </cell>
          <cell r="M4694" t="str">
            <v>№5196/2023 от 20.11.2023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/>
          <cell r="L4695">
            <v>1</v>
          </cell>
          <cell r="M4695" t="str">
            <v>№5197/2023 от 20.11.2023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/>
          <cell r="L4696">
            <v>1</v>
          </cell>
          <cell r="M4696" t="str">
            <v>№5198/2023 от 20.11.2023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/>
          <cell r="L4697">
            <v>1</v>
          </cell>
          <cell r="M4697" t="str">
            <v>Заказ  Falcon 180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/>
          <cell r="L4698">
            <v>1</v>
          </cell>
          <cell r="M4698" t="str">
            <v>№5184/2023 от 20.11.2023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/>
          <cell r="L4699">
            <v>1</v>
          </cell>
          <cell r="M4699" t="str">
            <v>№5185/2023 от 20.11.2023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/>
          <cell r="L4700">
            <v>1</v>
          </cell>
          <cell r="M4700" t="str">
            <v>№5175/2023 от 20.11.2023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/>
          <cell r="L4701">
            <v>1</v>
          </cell>
          <cell r="M4701" t="str">
            <v>№5178/2023 от 20.11.2023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/>
          <cell r="L4702">
            <v>1</v>
          </cell>
          <cell r="M4702" t="str">
            <v>№5156/2023 от 20.11.2023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/>
          <cell r="L4703">
            <v>1</v>
          </cell>
          <cell r="M4703" t="str">
            <v>№5187/2023 от 20.11.2023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/>
          <cell r="L4704">
            <v>1</v>
          </cell>
          <cell r="M4704" t="str">
            <v>№5189/2023 от 20.11.2023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/>
          <cell r="L4705">
            <v>1</v>
          </cell>
          <cell r="M4705" t="str">
            <v>№5191/2023 от 20.11.2023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/>
          <cell r="L4706">
            <v>1</v>
          </cell>
          <cell r="M4706" t="str">
            <v>№5693/2023 от 26.12.2023</v>
          </cell>
          <cell r="N4706" t="str">
            <v>Заказ №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/>
          <cell r="L4707">
            <v>1</v>
          </cell>
          <cell r="M4707" t="str">
            <v>Заказ  Falcon 182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/>
          <cell r="L4708">
            <v>1</v>
          </cell>
          <cell r="M4708" t="str">
            <v>№5691/2023 от 26.12.2023</v>
          </cell>
          <cell r="N4708" t="str">
            <v>Заказ №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/>
          <cell r="L4709">
            <v>1</v>
          </cell>
          <cell r="M4709">
            <v>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/>
          <cell r="L4710">
            <v>1</v>
          </cell>
          <cell r="M4710" t="str">
            <v>№5192/2023 от 20.11.2023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/>
          <cell r="L4711">
            <v>1</v>
          </cell>
          <cell r="M4711" t="str">
            <v>№5143/2023 от 20.11.2023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/>
          <cell r="L4712">
            <v>1</v>
          </cell>
          <cell r="M4712" t="str">
            <v>№5167/2023 от 20.11.2023</v>
          </cell>
          <cell r="N4712" t="str">
            <v>Заказ №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/>
          <cell r="L4713">
            <v>1</v>
          </cell>
          <cell r="M4713" t="str">
            <v>№5695/2023 от 26.12.2023</v>
          </cell>
          <cell r="N4713" t="str">
            <v>Заказ №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/>
          <cell r="L4714">
            <v>1</v>
          </cell>
          <cell r="M4714" t="str">
            <v>Заказ  Falcon 180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/>
          <cell r="L4715">
            <v>1</v>
          </cell>
          <cell r="M4715" t="str">
            <v>Заказ  Falcon 182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/>
          <cell r="L4716">
            <v>1</v>
          </cell>
          <cell r="M4716" t="str">
            <v>№1005 от 08.07.2022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/>
          <cell r="L4717">
            <v>1</v>
          </cell>
          <cell r="M4717" t="str">
            <v>№5688/2023 от 26.12.2023</v>
          </cell>
          <cell r="N4717" t="str">
            <v>кн 2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/>
          <cell r="L4718">
            <v>1</v>
          </cell>
          <cell r="M4718" t="str">
            <v>№5664/2023 от 26.12.2023</v>
          </cell>
          <cell r="N4718" t="str">
            <v>Заказ №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/>
          <cell r="L4719">
            <v>1</v>
          </cell>
          <cell r="M4719" t="str">
            <v>№5690/2023 от 26.12.2023</v>
          </cell>
          <cell r="N4719" t="str">
            <v>кн 2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/>
          <cell r="L4720">
            <v>1</v>
          </cell>
          <cell r="M4720" t="str">
            <v>№5689/2023 от 26.12.2023</v>
          </cell>
          <cell r="N4720" t="str">
            <v>кн 2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/>
          <cell r="L4721">
            <v>1</v>
          </cell>
          <cell r="M4721" t="str">
            <v>№5667/2023 от 26.12.2023</v>
          </cell>
          <cell r="N4721" t="str">
            <v>Заказ №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/>
          <cell r="L4722">
            <v>1</v>
          </cell>
          <cell r="M4722" t="str">
            <v>№5668/2023 от 26.12.2023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/>
          <cell r="L4723">
            <v>1</v>
          </cell>
          <cell r="M4723" t="str">
            <v>№5669/2023 от 26.12.2023</v>
          </cell>
          <cell r="N4723" t="str">
            <v>Заказ №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/>
          <cell r="L4724">
            <v>1</v>
          </cell>
          <cell r="M4724" t="str">
            <v>№5670/2023 от 26.12.2023</v>
          </cell>
          <cell r="N4724" t="str">
            <v>Заказ №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/>
          <cell r="L4725">
            <v>1</v>
          </cell>
          <cell r="M4725" t="str">
            <v>№5684/2023 от 26.12.2023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/>
          <cell r="L4726">
            <v>1</v>
          </cell>
          <cell r="M4726" t="str">
            <v>№5674/2023 от 26.12.2023</v>
          </cell>
          <cell r="N4726" t="str">
            <v>Заказ №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/>
          <cell r="L4727">
            <v>1</v>
          </cell>
          <cell r="M4727" t="str">
            <v>№5675/2023 от 26.12.2023</v>
          </cell>
          <cell r="N4727" t="str">
            <v>Заказ №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/>
          <cell r="L4728">
            <v>1</v>
          </cell>
          <cell r="M4728" t="str">
            <v>№5685/2023 от 26.12.2023</v>
          </cell>
          <cell r="N4728" t="str">
            <v>Заказ №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/>
          <cell r="L4729">
            <v>1</v>
          </cell>
          <cell r="M4729" t="str">
            <v>№5687/2023 от 26.12.2023</v>
          </cell>
          <cell r="N4729" t="str">
            <v>Заказ №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/>
          <cell r="L4730">
            <v>1</v>
          </cell>
          <cell r="M4730" t="str">
            <v>№5665/2023 от 26.12.2023</v>
          </cell>
          <cell r="N4730" t="str">
            <v>Заказ №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/>
          <cell r="L4731">
            <v>1</v>
          </cell>
          <cell r="M4731" t="str">
            <v>№5692/2023 от 26.12.2023</v>
          </cell>
          <cell r="N4731" t="str">
            <v>Заказ №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/>
          <cell r="L4732">
            <v>1</v>
          </cell>
          <cell r="M4732" t="str">
            <v>№5153/2023 от 20.11.2023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/>
          <cell r="L4733">
            <v>1</v>
          </cell>
          <cell r="M4733" t="str">
            <v>№5661/2023 от 26.12.2023</v>
          </cell>
          <cell r="N4733" t="str">
            <v>Заказ №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/>
          <cell r="L4734">
            <v>1</v>
          </cell>
          <cell r="M4734" t="str">
            <v>№5672/2023 от 26.12.2023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/>
          <cell r="L4735">
            <v>1</v>
          </cell>
          <cell r="M4735" t="str">
            <v>№5673/2023 от 26.12.2023</v>
          </cell>
          <cell r="N4735" t="str">
            <v>Заказ №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/>
          <cell r="L4736">
            <v>1</v>
          </cell>
          <cell r="M4736">
            <v>0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/>
          <cell r="L4737">
            <v>1</v>
          </cell>
          <cell r="M4737" t="str">
            <v>№5663/2023 от 26.12.2023</v>
          </cell>
          <cell r="N4737" t="str">
            <v>Заказ №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/>
          <cell r="L4738">
            <v>1</v>
          </cell>
          <cell r="M4738" t="str">
            <v>№5681/2023 от 26.12.2023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/>
          <cell r="L4739">
            <v>1</v>
          </cell>
          <cell r="M4739" t="str">
            <v>№5682/2023 от 26.12.2023</v>
          </cell>
          <cell r="N4739" t="str">
            <v>Заказ №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/>
          <cell r="L4740"/>
          <cell r="M4740">
            <v>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/>
          <cell r="L4741"/>
          <cell r="M4741">
            <v>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/>
          <cell r="L4742"/>
          <cell r="M4742">
            <v>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/>
          <cell r="L4743"/>
          <cell r="M4743">
            <v>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/>
          <cell r="L4744"/>
          <cell r="M4744">
            <v>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/>
          <cell r="L4745">
            <v>1</v>
          </cell>
          <cell r="M4745" t="str">
            <v>№5152/2023 от 20.11.2023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/>
          <cell r="L4746">
            <v>1</v>
          </cell>
          <cell r="M4746" t="str">
            <v>№5683/2023 от 26.12.2023</v>
          </cell>
          <cell r="N4746" t="str">
            <v>Заказ №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/>
          <cell r="L4747">
            <v>1</v>
          </cell>
          <cell r="M4747" t="str">
            <v>№5671/2023 от 26.12.2023</v>
          </cell>
          <cell r="N4747" t="str">
            <v>Заказ №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/>
          <cell r="L4748">
            <v>1</v>
          </cell>
          <cell r="M4748" t="str">
            <v>№5659/2023 от 26.12.2023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/>
          <cell r="L4749">
            <v>1</v>
          </cell>
          <cell r="M4749" t="str">
            <v>№5660/2023 от 26.12.2023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/>
          <cell r="L4750">
            <v>1</v>
          </cell>
          <cell r="M4750" t="str">
            <v>№5662/2023 от 26.12.2023</v>
          </cell>
          <cell r="N4750" t="str">
            <v>Заказ №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/>
          <cell r="L4751">
            <v>1</v>
          </cell>
          <cell r="M4751" t="str">
            <v>№5685/2023 от 26.12.2023</v>
          </cell>
          <cell r="N4751" t="str">
            <v>Заказ №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/>
          <cell r="L4752"/>
          <cell r="M4752" t="str">
            <v>№5694/2023 от 26.12.2023</v>
          </cell>
          <cell r="N4752" t="str">
            <v>Заказ №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/>
          <cell r="L4753"/>
          <cell r="M4753">
            <v>0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/>
          <cell r="L4754">
            <v>1</v>
          </cell>
          <cell r="M4754" t="str">
            <v>№5666/2023 от 26.12.2023</v>
          </cell>
          <cell r="N4754" t="str">
            <v>Заказ №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/>
          <cell r="G4755"/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/>
          <cell r="L4755"/>
          <cell r="M4755" t="str">
            <v>№5097/2023 от 20.11.2023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/>
          <cell r="L4756">
            <v>1</v>
          </cell>
          <cell r="M4756" t="str">
            <v>№5678/2023 от 26.12.2023</v>
          </cell>
          <cell r="N4756" t="str">
            <v>Заказ №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/>
          <cell r="L4757">
            <v>1</v>
          </cell>
          <cell r="M4757" t="str">
            <v>№5679/2023 от 26.12.2023</v>
          </cell>
          <cell r="N4757" t="str">
            <v>Заказ №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/>
          <cell r="L4758">
            <v>1</v>
          </cell>
          <cell r="M4758" t="str">
            <v>№5677/2023 от 23.12.2023</v>
          </cell>
          <cell r="N4758" t="str">
            <v>Заказ №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/>
          <cell r="L4759">
            <v>2</v>
          </cell>
          <cell r="M4759" t="str">
            <v>№5676/2023 от 26.12.2023</v>
          </cell>
          <cell r="N4759" t="str">
            <v>Заказ №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/>
          <cell r="L4760">
            <v>1</v>
          </cell>
          <cell r="M4760">
            <v>0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/>
          <cell r="L4761">
            <v>2</v>
          </cell>
          <cell r="M4761">
            <v>0</v>
          </cell>
          <cell r="N4761" t="str">
            <v>кн 2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/>
          <cell r="L4762">
            <v>2</v>
          </cell>
          <cell r="M4762">
            <v>0</v>
          </cell>
          <cell r="N4762" t="str">
            <v>кн 2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/>
          <cell r="L4763">
            <v>1</v>
          </cell>
          <cell r="M4763">
            <v>0</v>
          </cell>
          <cell r="N4763" t="str">
            <v>кн 2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/>
          <cell r="L4764">
            <v>1</v>
          </cell>
          <cell r="M4764">
            <v>0</v>
          </cell>
          <cell r="N4764" t="str">
            <v>кн 2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/>
          <cell r="L4765">
            <v>1</v>
          </cell>
          <cell r="M4765">
            <v>0</v>
          </cell>
          <cell r="N4765" t="str">
            <v>кн 2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/>
          <cell r="L4766">
            <v>1</v>
          </cell>
          <cell r="M4766">
            <v>0</v>
          </cell>
          <cell r="N4766" t="str">
            <v>кн 2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/>
          <cell r="L4767">
            <v>1</v>
          </cell>
          <cell r="M4767">
            <v>0</v>
          </cell>
          <cell r="N4767" t="str">
            <v>кн 2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/>
          <cell r="L4768">
            <v>1</v>
          </cell>
          <cell r="M4768">
            <v>0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/>
          <cell r="L4769">
            <v>1</v>
          </cell>
          <cell r="M4769">
            <v>0</v>
          </cell>
          <cell r="N4769" t="str">
            <v>кн 2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/>
          <cell r="L4770">
            <v>1</v>
          </cell>
          <cell r="M4770">
            <v>0</v>
          </cell>
          <cell r="N4770" t="str">
            <v>кн 2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/>
          <cell r="L4771">
            <v>1</v>
          </cell>
          <cell r="M4771">
            <v>0</v>
          </cell>
          <cell r="N4771" t="str">
            <v>кн 2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/>
          <cell r="L4772">
            <v>1</v>
          </cell>
          <cell r="M4772">
            <v>0</v>
          </cell>
          <cell r="N4772" t="str">
            <v>Заказ №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/>
          <cell r="L4773">
            <v>1</v>
          </cell>
          <cell r="M4773">
            <v>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/>
          <cell r="L4774">
            <v>2</v>
          </cell>
          <cell r="M4774">
            <v>0</v>
          </cell>
          <cell r="N4774">
            <v>0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/>
          <cell r="L4775">
            <v>1</v>
          </cell>
          <cell r="M4775">
            <v>0</v>
          </cell>
          <cell r="N4775" t="str">
            <v>кн 2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/>
          <cell r="L4776">
            <v>1</v>
          </cell>
          <cell r="M4776">
            <v>0</v>
          </cell>
          <cell r="N4776" t="str">
            <v>кн 2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/>
          <cell r="L4777"/>
          <cell r="M4777">
            <v>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/>
          <cell r="L4778"/>
          <cell r="M4778">
            <v>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/>
          <cell r="L4779"/>
          <cell r="M4779">
            <v>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/>
          <cell r="L4780">
            <v>1</v>
          </cell>
          <cell r="M4780">
            <v>0</v>
          </cell>
          <cell r="N4780" t="str">
            <v>кн 2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/>
          <cell r="L4781">
            <v>1</v>
          </cell>
          <cell r="M4781">
            <v>0</v>
          </cell>
          <cell r="N4781">
            <v>0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/>
          <cell r="G4782"/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/>
          <cell r="L4782"/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/>
          <cell r="L4783">
            <v>1</v>
          </cell>
          <cell r="M4783" t="str">
            <v>№U129/2024 от 17.01.2024 / КМ ОПЗ</v>
          </cell>
          <cell r="N4783" t="str">
            <v>Заказ №121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/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/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/>
          <cell r="L4787">
            <v>1</v>
          </cell>
          <cell r="M4787" t="str">
            <v>№U101/2024 от 17.01.2024 / КЖ КМ ОПЗ</v>
          </cell>
          <cell r="N4787" t="str">
            <v>Заказ №121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/>
          <cell r="L4788">
            <v>1</v>
          </cell>
          <cell r="M4788" t="str">
            <v>№U130/2024 от 17.01.2024 / КМ ОПЗ</v>
          </cell>
          <cell r="N4788" t="str">
            <v>Заказ №121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/>
          <cell r="L4789">
            <v>1</v>
          </cell>
          <cell r="M4789" t="str">
            <v>№U83/2024 от 17.01.2024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/>
          <cell r="L4790">
            <v>1</v>
          </cell>
          <cell r="M4790" t="str">
            <v>№U84/2024 от 17.01.2024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/>
          <cell r="L4791">
            <v>1</v>
          </cell>
          <cell r="M4791" t="str">
            <v>№U86/2024 от 17.01.2024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/>
          <cell r="L4792">
            <v>1</v>
          </cell>
          <cell r="M4792" t="str">
            <v>№U85/2024 от 17.01.2024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/>
          <cell r="L4793">
            <v>1</v>
          </cell>
          <cell r="M4793" t="str">
            <v>№U88/2024 от 17.01.2024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/>
          <cell r="L4794">
            <v>1</v>
          </cell>
          <cell r="M4794" t="str">
            <v>№U87/2024 от 17.01.2024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/>
          <cell r="L4795">
            <v>1</v>
          </cell>
          <cell r="M4795" t="str">
            <v>№U109/2024 от 17.01.2024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/>
          <cell r="L4796">
            <v>1</v>
          </cell>
          <cell r="M4796" t="str">
            <v>№U110/2024 от 17.01.2024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/>
          <cell r="L4797">
            <v>1</v>
          </cell>
          <cell r="M4797" t="str">
            <v>№U111/2024 от 17.01.2024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/>
          <cell r="L4798">
            <v>1</v>
          </cell>
          <cell r="M4798" t="str">
            <v>№U112/2024 от 17.01.2024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/>
          <cell r="L4799">
            <v>1</v>
          </cell>
          <cell r="M4799" t="str">
            <v>№U113/2024 от 17.01.2024 / КЖ КМ ОПЗ</v>
          </cell>
          <cell r="N4799" t="str">
            <v>Заказ №121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/>
          <cell r="L4800">
            <v>1</v>
          </cell>
          <cell r="M4800" t="str">
            <v>№U114/2024 от 17.01.2024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/>
          <cell r="L4801">
            <v>1</v>
          </cell>
          <cell r="M4801" t="str">
            <v>№U115/2024 от 17.01.2024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/>
          <cell r="L4802">
            <v>1</v>
          </cell>
          <cell r="M4802" t="str">
            <v>№U116/2024 от 17.01.2024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/>
          <cell r="L4803">
            <v>1</v>
          </cell>
          <cell r="M4803" t="str">
            <v>№U117/2024 от 17.01.2024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/>
          <cell r="L4804">
            <v>1</v>
          </cell>
          <cell r="M4804" t="str">
            <v>№U119/2024 от 17.01.2024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/>
          <cell r="L4805">
            <v>1</v>
          </cell>
          <cell r="M4805" t="str">
            <v>№U95/2024 от 17.01.2024 / КЖ КМ ОПЗ</v>
          </cell>
          <cell r="N4805" t="str">
            <v>Заказ №121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/>
          <cell r="L4806">
            <v>1</v>
          </cell>
          <cell r="M4806" t="str">
            <v>№U98/2024 от 17.01.2024 / КЖ КМ ОПЗ</v>
          </cell>
          <cell r="N4806" t="str">
            <v>Заказ №121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/>
          <cell r="L4807">
            <v>1</v>
          </cell>
          <cell r="M4807" t="str">
            <v>№U99/2024 от 17.01.2024 / КЖ КМ ОПЗ</v>
          </cell>
          <cell r="N4807" t="str">
            <v>Заказ №121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/>
          <cell r="L4808">
            <v>1</v>
          </cell>
          <cell r="M4808" t="str">
            <v>№U118/2024 от 17.01.2024 / КЖ КМ ОПЗ</v>
          </cell>
          <cell r="N4808" t="str">
            <v>Заказ №121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/>
          <cell r="L4809">
            <v>1</v>
          </cell>
          <cell r="M4809" t="str">
            <v>№U108/2024 от 17.01.2024 / КЖ КМ ОПЗ</v>
          </cell>
          <cell r="N4809" t="str">
            <v>Заказ №121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/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/>
          <cell r="L4811"/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/>
          <cell r="L4813">
            <v>1</v>
          </cell>
          <cell r="M4813" t="str">
            <v>№U128/2024 от 17.01.2024 / КМ ОПЗ</v>
          </cell>
          <cell r="N4813" t="str">
            <v>Заказ №121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/>
          <cell r="L4814">
            <v>2</v>
          </cell>
          <cell r="M4814" t="str">
            <v>№U105/2023 от 17.01.2024 / КЖ КМ ОПЗ</v>
          </cell>
          <cell r="N4814" t="str">
            <v>Заказ №123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/>
          <cell r="L4815">
            <v>1</v>
          </cell>
          <cell r="M4815" t="str">
            <v>№U22/2024 от 12.01.2024/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/>
          <cell r="L4816">
            <v>1</v>
          </cell>
          <cell r="M4816" t="str">
            <v>№U96/2024 от 17.01.2024 / КЖ КМ ОПЗ</v>
          </cell>
          <cell r="N4816" t="str">
            <v>Заказ №121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/>
          <cell r="L4817">
            <v>1</v>
          </cell>
          <cell r="M4817" t="str">
            <v>№U100/2023 от 17.01.2024 / КЖ КМ ОПЗ</v>
          </cell>
          <cell r="N4817" t="str">
            <v>Заказ №123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/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/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/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№121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/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/>
          <cell r="L4822"/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/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/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/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/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/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/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/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/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/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/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/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/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/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/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/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/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/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/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/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/>
          <cell r="L4842"/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/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/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/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/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/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/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/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/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/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/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/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/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/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/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/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/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/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/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/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/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/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/>
          <cell r="L4863"/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/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/>
          <cell r="L4864"/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/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/>
          <cell r="L4865"/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/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/>
          <cell r="L4866"/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/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/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/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/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/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/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/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/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/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/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/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/>
          <cell r="L4878"/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/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YAN-0306-24-BSS-7007</v>
          </cell>
          <cell r="B4905" t="str">
            <v>YAN7007</v>
          </cell>
          <cell r="C4905" t="str">
            <v>YAN7007</v>
          </cell>
          <cell r="D4905" t="str">
            <v>Янгиюль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(YAN7007)</v>
          </cell>
          <cell r="K4905">
            <v>0</v>
          </cell>
          <cell r="L4905">
            <v>1</v>
          </cell>
          <cell r="M4905" t="str">
            <v>Заказ  Falcon 191 / КМ</v>
          </cell>
          <cell r="N4905" t="str">
            <v>кн 2/кн 2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Заказ  Falcon 188 / КМ ОПЗ</v>
          </cell>
          <cell r="N4906" t="str">
            <v>кн 2/кн 2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Заказ  Falcon 191 / КМ</v>
          </cell>
          <cell r="N4908" t="str">
            <v>кн 2/кн 2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Заказ  Falcon 191 / КМ</v>
          </cell>
          <cell r="N4912" t="str">
            <v>кн 2/кн 2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Заказ  Falcon 191 / КМ ОПЗ</v>
          </cell>
          <cell r="N4916" t="str">
            <v>кн 2/кн 2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Заказ  Falcon 188 / КМ ОПЗ</v>
          </cell>
          <cell r="N4927" t="str">
            <v>кн 2/кн 2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Заказ  Falcon 191 / КМ ОПЗ</v>
          </cell>
          <cell r="N4928" t="str">
            <v>кн 2/кн 2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Заказ  Falcon 191 / КМ ОПЗ</v>
          </cell>
          <cell r="N4929" t="str">
            <v>кн 2/кн 2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>
            <v>0</v>
          </cell>
          <cell r="G4950">
            <v>0</v>
          </cell>
          <cell r="H4950" t="str">
            <v>Новое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>
            <v>0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Заказ  Falcon 193 / КЖ КМ ОПЗ</v>
          </cell>
          <cell r="N4952" t="str">
            <v>кн 2/кн 2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Заказ №143/Заказ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Заказ №143/Заказ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Заказ №143/Заказ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Заказ №143/Заказ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Заказ №143/Заказ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Заказ №/Заказ №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кн 2/кн 2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Заказ №143/Заказ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Заказ №143/Заказ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Заказ №143/Заказ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0 / 0</v>
          </cell>
          <cell r="N4970" t="str">
            <v>кн 2/кн 2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Заказ №143/Заказ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Заказ №143/Заказ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Заказ №143/Заказ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Заказ №143/Заказ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Заказ №143/Заказ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КЖ кн2/КЖ кн2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Заказ №143/Заказ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Заказ №143/Заказ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Заказ №143/Заказ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Заказ №143/Заказ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Заказ №143/Заказ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Заказ №143/Заказ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Заказ №143/Заказ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Заказ  Falcon 194 / КМ, ОПЗ</v>
          </cell>
          <cell r="N4989" t="str">
            <v>кн 2/кн 2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Заказ №/Заказ №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194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Заказ №143/Заказ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Заказ №143/Заказ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Заказ №143/Заказ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ФПО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0</v>
          </cell>
          <cell r="M4995" t="str">
            <v>Заказ  188/ ЭМ №U535/2024 от 19.02.2024 / ТХ, ООС, ОПЗ, ЭМ, MW</v>
          </cell>
          <cell r="N4995">
            <v>0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 Falcon 194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Заказ  Falcon 194 / КЖ КМ ОПЗ</v>
          </cell>
          <cell r="N5000" t="str">
            <v>кн 2/кн 2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Заказ  Falcon 194 / КЖ КМ ОПЗ</v>
          </cell>
          <cell r="N5001" t="str">
            <v>кн 2/кн 2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Заказ  Falcon 194 / КЖ КМ ОПЗ</v>
          </cell>
          <cell r="N5002" t="str">
            <v>кн 2/кн 2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Заказ №/Заказ №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Заказ №/Заказ №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Заказ №/Заказ №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Заказ  Falcon 194 / КЖ КМ ОПЗ</v>
          </cell>
          <cell r="N5006" t="str">
            <v>кн 2/кн 2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Заказ  Falcon 194 / КМ ОПЗ</v>
          </cell>
          <cell r="N5007" t="str">
            <v>кн 2/кн 2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Заказ  Falcon 194 / КМ ОПЗ</v>
          </cell>
          <cell r="N5008" t="str">
            <v>кн 2/кн 2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Заказ  Falcon 193 / КМ ОПЗ</v>
          </cell>
          <cell r="N5011" t="str">
            <v>кн 2/кн 2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Заказ  Falcon 194 / КЖ КМ ОПЗ</v>
          </cell>
          <cell r="N5012" t="str">
            <v>кн 2/кн 2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Заказ  Falcon 194 / КЖ КМ ОПЗ</v>
          </cell>
          <cell r="N5013" t="str">
            <v>кн 2/кн 2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Заказ  Falcon 194 / КЖ КМ ОПЗ</v>
          </cell>
          <cell r="N5014" t="str">
            <v>кн 2/кн 2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Заказ  Falcon 194 / КЖ КМ ОПЗ</v>
          </cell>
          <cell r="N5015" t="str">
            <v>кн 2/кн 2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Заказ  Falcon 194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(CHR0222)</v>
          </cell>
          <cell r="K5017">
            <v>0</v>
          </cell>
          <cell r="L5017">
            <v>1</v>
          </cell>
          <cell r="M5017" t="str">
            <v>Заказ  Falcon 194 / КЖ КМ ОПЗ</v>
          </cell>
          <cell r="N5017" t="str">
            <v>КЖ кн2/КЖ кн2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кн 2/кн 2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кн 2/кн 2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кн 2/кн 2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Заказ  Falcon 194 / КМ ОПЗ</v>
          </cell>
          <cell r="N5022" t="str">
            <v>кн 2/кн 2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ST-0169-22-BSS-Б-30/1-КМ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Заказ  Falcon 194 / КЖ КМ ОПЗ</v>
          </cell>
          <cell r="N5024" t="str">
            <v>КЖ кн2/КЖ кн2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ST-0169-22-BSS-Б-30/1-КМ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Заказ  Falcon 194 / КЖ КМ ОПЗ</v>
          </cell>
          <cell r="N5025" t="str">
            <v>КЖ кн2/КЖ кн2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Заказ  Falcon 194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Заказ  Falcon 194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Заказ  Falcon 194 / КЖ КМ ОПЗ</v>
          </cell>
          <cell r="N5028" t="str">
            <v>КЖ кн2/КЖ кн2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Заказ  Falcon 194 / КЖ КМ ОПЗ</v>
          </cell>
          <cell r="N5029" t="str">
            <v>КЖ кн2/КЖ кн2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ST-0169-22-BSS-Б-30/1-КМ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Заказ  Falcon 194 / КЖ КМ ОПЗ</v>
          </cell>
          <cell r="N5030" t="str">
            <v>КЖ кн2/КЖ кн2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Заказ  Falcon 194 / КЖ КМ ОПЗ</v>
          </cell>
          <cell r="N5031" t="str">
            <v>КЖ кн2/КЖ кн2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Заказ  Falcon 194 / КЖ КМ ОПЗ</v>
          </cell>
          <cell r="N5032" t="str">
            <v>КЖ кн2/КЖ кн2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Заказ  Falcon 194 / КЖ КМ ОПЗ</v>
          </cell>
          <cell r="N5033" t="str">
            <v>КЖ кн2/КЖ кн2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Заказ  Falcon 194 / КЖ КМ ОПЗ</v>
          </cell>
          <cell r="N5034" t="str">
            <v>КЖ кн2/КЖ кн2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Заказ  Falcon 194 / КЖ КМ ОПЗ</v>
          </cell>
          <cell r="N5035" t="str">
            <v>КЖ кн2/КЖ кн2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Заказ  Falcon 194 / КЖ КМ ОПЗ</v>
          </cell>
          <cell r="N5036" t="str">
            <v>КЖ кн2/КЖ кн2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кн 2/кн 2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кн 2/кн 2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кн 2/кн 2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кн 2/кн 2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Заказ  Falcon 194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Заказ  Falcon 194 / КЖ КМ ОПЗ</v>
          </cell>
          <cell r="N5043" t="str">
            <v>КЖ кн2/КЖ кн2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Заказ  Falcon 194 / КЖ КМ ОПЗ</v>
          </cell>
          <cell r="N5044" t="str">
            <v>КЖ кн2/КЖ кн2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Заказ  Falcon 194 / КЖ КМ ОПЗ</v>
          </cell>
          <cell r="N5045" t="str">
            <v>КЖ кн2/КЖ кн2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Заказ  Falcon 194 / КЖ КМ ОПЗ</v>
          </cell>
          <cell r="N5046" t="str">
            <v>КЖ кн2/КЖ кн2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Заказ  Falcon 194 / КЖ КМ ОПЗ</v>
          </cell>
          <cell r="N5047" t="str">
            <v>КЖ кн2/КЖ кн2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Заказ  Falcon 194 / КЖ КМ ОПЗ</v>
          </cell>
          <cell r="N5048" t="str">
            <v>КЖ кн2/КЖ кн2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Заказ  Falcon 194 / КЖ КМ ОПЗ</v>
          </cell>
          <cell r="N5049" t="str">
            <v>КЖ кн2/КЖ кн2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Заказ  Falcon 194 / КЖ КМ ОПЗ</v>
          </cell>
          <cell r="N5050" t="str">
            <v>КЖ кн2/КЖ кн2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Заказ  Falcon 194 / КЖ КМ ОПЗ</v>
          </cell>
          <cell r="N5051" t="str">
            <v>КЖ кн2/КЖ кн2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Заказ  Falcon 194 / КЖ КМ ОПЗ</v>
          </cell>
          <cell r="N5052" t="str">
            <v>КЖ кн2/КЖ кн2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Заказ  Falcon 194 / КЖ КМ ОПЗ</v>
          </cell>
          <cell r="N5053" t="str">
            <v>КЖ кн2/КЖ кн2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Заказ  Falcon 194 / КЖ КМ ОПЗ</v>
          </cell>
          <cell r="N5054" t="str">
            <v>КЖ кн2/КЖ кн2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Заказ  Falcon 194 / КЖ КМ ОПЗ</v>
          </cell>
          <cell r="N5055" t="str">
            <v>КЖ кн2/КЖ кн2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Заказ  Falcon 194 / КЖ КМ ОПЗ</v>
          </cell>
          <cell r="N5056" t="str">
            <v>КЖ кн2/КЖ кн2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/>
          <cell r="L5060">
            <v>1</v>
          </cell>
          <cell r="M5060" t="str">
            <v>Заказ  Falcon 196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/>
          <cell r="L5061">
            <v>1</v>
          </cell>
          <cell r="M5061" t="str">
            <v>№U1130/2024 от 22.04.2024 / КМ ОПЗ</v>
          </cell>
          <cell r="N5061" t="str">
            <v>Заказ №/Заказ №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/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/>
          <cell r="L5063">
            <v>1</v>
          </cell>
          <cell r="M5063" t="str">
            <v>0 / 0</v>
          </cell>
          <cell r="N5063" t="str">
            <v>кн 2/кн 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/>
          <cell r="L5064">
            <v>1</v>
          </cell>
          <cell r="M5064" t="str">
            <v>Заказ  Falcon 196 / КМ ЭМ ОПЗ</v>
          </cell>
          <cell r="N5064" t="str">
            <v>кн 2/кн 2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/>
          <cell r="L5065">
            <v>1</v>
          </cell>
          <cell r="M5065" t="str">
            <v>Заказ  Falcon 196 / КМ ЭМ ОПЗ</v>
          </cell>
          <cell r="N5065" t="str">
            <v>кн 2/кн 2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/>
          <cell r="L5066">
            <v>2</v>
          </cell>
          <cell r="M5066" t="str">
            <v>Заказ  Falcon 196 / КЖ КМ ОПЗ</v>
          </cell>
          <cell r="N5066" t="str">
            <v>кн 2/кн 2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/>
          <cell r="L5067">
            <v>1</v>
          </cell>
          <cell r="M5067" t="str">
            <v>Заказ  Falcon 196 / КЖ КМ ОПЗ</v>
          </cell>
          <cell r="N5067" t="str">
            <v>кн 2/кн 2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/>
          <cell r="L5068">
            <v>2</v>
          </cell>
          <cell r="M5068" t="str">
            <v>Заказ  Falcon 196 / КЖ КМ ОПЗ</v>
          </cell>
          <cell r="N5068" t="str">
            <v>КЖ кн2/КЖ кн2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/>
          <cell r="L5069">
            <v>1</v>
          </cell>
          <cell r="M5069" t="str">
            <v>Заказ  Falcon 196 / КЖ КМ ОПЗ</v>
          </cell>
          <cell r="N5069" t="str">
            <v>КЖ кн2/КЖ кн2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/>
          <cell r="L5070">
            <v>1</v>
          </cell>
          <cell r="M5070" t="str">
            <v>Заказ  Falcon 196 / КЖ КМ ОПЗ</v>
          </cell>
          <cell r="N5070" t="str">
            <v>КЖ кн2/КЖ кн2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/>
          <cell r="L5071">
            <v>1</v>
          </cell>
          <cell r="M5071" t="str">
            <v>Заказ  Falcon 196 / КЖ КМ ОПЗ</v>
          </cell>
          <cell r="N5071" t="str">
            <v>КЖ кн2/КЖ кн2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/>
          <cell r="L5072">
            <v>1</v>
          </cell>
          <cell r="M5072" t="str">
            <v>Заказ  Falcon 196 / КЖ КМ ОПЗ</v>
          </cell>
          <cell r="N5072" t="str">
            <v>кн 2/кн 2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/>
          <cell r="L5073">
            <v>1</v>
          </cell>
          <cell r="M5073" t="str">
            <v>Заказ  Falcon 196 / КЖ КМ ОПЗ</v>
          </cell>
          <cell r="N5073" t="str">
            <v>КЖ кн2/КЖ кн2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/>
          <cell r="L5074">
            <v>1</v>
          </cell>
          <cell r="M5074" t="str">
            <v>Заказ  Falcon 196 / КЖ КМ ОПЗ</v>
          </cell>
          <cell r="N5074" t="str">
            <v>КЖ кн2/КЖ кн2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/>
          <cell r="L5075">
            <v>1</v>
          </cell>
          <cell r="M5075" t="str">
            <v>Заказ  Falcon 196 / КМ ОПЗ</v>
          </cell>
          <cell r="N5075" t="str">
            <v>кн 2/кн 2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/>
          <cell r="L5076">
            <v>2</v>
          </cell>
          <cell r="M5076" t="str">
            <v>Заказ  Falcon 196 / КЖ КМ ОПЗ</v>
          </cell>
          <cell r="N5076" t="str">
            <v>кн 2/кн 2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/>
          <cell r="L5077">
            <v>1</v>
          </cell>
          <cell r="M5077" t="str">
            <v>Заказ  Falcon 195 / КЖ КМ ОПЗ</v>
          </cell>
          <cell r="N5077" t="str">
            <v>/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/>
          <cell r="L5078">
            <v>1</v>
          </cell>
          <cell r="M5078" t="str">
            <v>Заказ  Falcon 196 / КМ ОПЗ</v>
          </cell>
          <cell r="N5078" t="str">
            <v>/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/>
          <cell r="L5079">
            <v>1</v>
          </cell>
          <cell r="M5079" t="str">
            <v>Заказ  Falcon 196 / КЖ КМ ОПЗ</v>
          </cell>
          <cell r="N5079" t="str">
            <v>кн 2/кн 2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/>
          <cell r="L5080">
            <v>1</v>
          </cell>
          <cell r="M5080" t="str">
            <v>Заказ  Falcon 196 / КЖ КМ ОПЗ</v>
          </cell>
          <cell r="N5080" t="str">
            <v>кн 2/кн 2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/>
          <cell r="L5081">
            <v>1</v>
          </cell>
          <cell r="M5081" t="str">
            <v>Заказ  Falcon 196 / ОПЗ, КМ, ЭМ</v>
          </cell>
          <cell r="N5081" t="str">
            <v>кн 2/кн 2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/>
          <cell r="L5082">
            <v>2</v>
          </cell>
          <cell r="M5082" t="str">
            <v>Заказ  Falcon 196 / КЖ КМ ОПЗ</v>
          </cell>
          <cell r="N5082" t="str">
            <v>КЖ кн2/КЖ кн2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/>
          <cell r="L5083">
            <v>1</v>
          </cell>
          <cell r="M5083" t="str">
            <v>Заказ  Falcon 196 / КЖ КМ ОПЗ</v>
          </cell>
          <cell r="N5083" t="str">
            <v>КЖ кн2/КЖ кн2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/>
          <cell r="L5084"/>
          <cell r="M5084" t="str">
            <v>Заказ  193/ ЭМ №U1020/2024 от 01.04.2024 / ТХ, ООС, ОПЗ, ЭМ, MW</v>
          </cell>
          <cell r="N5084" t="str">
            <v>/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/>
          <cell r="L5085">
            <v>1</v>
          </cell>
          <cell r="M5085" t="str">
            <v>Заказ  Falcon 196 / КЖ КМ ОПЗ</v>
          </cell>
          <cell r="N5085" t="str">
            <v>КЖ кн2/КЖ кн2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/>
          <cell r="L5086">
            <v>1</v>
          </cell>
          <cell r="M5086" t="str">
            <v>№U1124/2024 от 22.04.2024 / КЖ КМ ОПЗ</v>
          </cell>
          <cell r="N5086" t="str">
            <v>Заказ №/Заказ №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/>
          <cell r="L5087">
            <v>1</v>
          </cell>
          <cell r="M5087" t="str">
            <v>Заказ  Falcon 196 / КЖ КМ ОПЗ</v>
          </cell>
          <cell r="N5087" t="str">
            <v>КЖ кн2/КЖ кн2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/>
          <cell r="L5088">
            <v>1</v>
          </cell>
          <cell r="M5088" t="str">
            <v>Заказ  Falcon 196 / КЖ КМ ОПЗ</v>
          </cell>
          <cell r="N5088" t="str">
            <v>КЖ кн2/КЖ кн2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ST-0169-22-BSS-Б-30/1-КМ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/>
          <cell r="L5089">
            <v>1</v>
          </cell>
          <cell r="M5089" t="str">
            <v>Заказ  Falcon 196 / КЖ КМ ОПЗ</v>
          </cell>
          <cell r="N5089" t="str">
            <v>КЖ кн2/КЖ кн2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/>
          <cell r="L5090">
            <v>1</v>
          </cell>
          <cell r="M5090" t="str">
            <v>Заказ  Falcon 196 / КЖ КМ ОПЗ</v>
          </cell>
          <cell r="N5090" t="str">
            <v>КЖ кн2/КЖ кн2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/>
          <cell r="L5091">
            <v>4</v>
          </cell>
          <cell r="M5091" t="str">
            <v>Заказ  Falcon 196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/>
          <cell r="L5092">
            <v>1</v>
          </cell>
          <cell r="M5092" t="str">
            <v>Заказ  Falcon 196 / КЖ КМ ОПЗ</v>
          </cell>
          <cell r="N5092" t="str">
            <v>КЖ кн2/КЖ кн2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/>
          <cell r="L5093">
            <v>1</v>
          </cell>
          <cell r="M5093" t="str">
            <v>Заказ  Falcon 196 / КЖ КМ ОПЗ</v>
          </cell>
          <cell r="N5093" t="str">
            <v>КЖ кн2/КЖ кн2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/>
          <cell r="L5094">
            <v>2</v>
          </cell>
          <cell r="M5094" t="str">
            <v>Заказ  Falcon 196 / КЖ КМ ОПЗ</v>
          </cell>
          <cell r="N5094" t="str">
            <v>КЖ кн2/КЖ кн2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/>
          <cell r="L5095">
            <v>1</v>
          </cell>
          <cell r="M5095" t="str">
            <v>Заказ  Falcon 196 / КЖ КМ ОПЗ</v>
          </cell>
          <cell r="N5095" t="str">
            <v>кн 2/кн 2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/>
          <cell r="L5096">
            <v>1</v>
          </cell>
          <cell r="M5096" t="str">
            <v>0 / 0</v>
          </cell>
          <cell r="N5096" t="str">
            <v>КЖ кн2/КЖ кн2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/>
          <cell r="L5097">
            <v>1</v>
          </cell>
          <cell r="M5097" t="str">
            <v>0 / 0</v>
          </cell>
          <cell r="N5097" t="str">
            <v>КЖ кн2/КЖ кн2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/>
          <cell r="L5098">
            <v>1</v>
          </cell>
          <cell r="M5098" t="str">
            <v>0 / 0</v>
          </cell>
          <cell r="N5098" t="str">
            <v>КЖ кн2/КЖ кн2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/>
          <cell r="L5099">
            <v>1</v>
          </cell>
          <cell r="M5099" t="str">
            <v>№U1116/2024 от 22.04.2024 / КЖ КМ ОПЗ</v>
          </cell>
          <cell r="N5099" t="str">
            <v>КЖ кн2/КЖ кн2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/>
          <cell r="L5100">
            <v>1</v>
          </cell>
          <cell r="M5100" t="str">
            <v>0 / 0</v>
          </cell>
          <cell r="N5100" t="str">
            <v>КЖ кн2/КЖ кн2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/>
          <cell r="L5101">
            <v>2</v>
          </cell>
          <cell r="M5101" t="str">
            <v>0 / 0</v>
          </cell>
          <cell r="N5101" t="str">
            <v>КЖ кн2/КЖ кн2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/>
          <cell r="L5102">
            <v>1</v>
          </cell>
          <cell r="M5102" t="str">
            <v>Заказ  Falcon 196 / КЖ КМ ОПЗ</v>
          </cell>
          <cell r="N5102" t="str">
            <v>КЖ кн2/КЖ кн2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/>
          <cell r="L5103">
            <v>1</v>
          </cell>
          <cell r="M5103" t="str">
            <v>0 / 0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/>
          <cell r="L5104">
            <v>1</v>
          </cell>
          <cell r="M5104" t="str">
            <v>0 / 0</v>
          </cell>
          <cell r="N5104" t="str">
            <v>КЖ кн2/КЖ кн2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/>
          <cell r="L5105">
            <v>1</v>
          </cell>
          <cell r="M5105" t="str">
            <v>0 / 0</v>
          </cell>
          <cell r="N5105" t="str">
            <v>КЖ кн2/КЖ кн2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/>
          <cell r="L5106">
            <v>1</v>
          </cell>
          <cell r="M5106" t="str">
            <v>0 / 0</v>
          </cell>
          <cell r="N5106" t="str">
            <v>КЖ кн2/КЖ кн2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/>
          <cell r="L5107">
            <v>1</v>
          </cell>
          <cell r="M5107" t="str">
            <v>0 / 0</v>
          </cell>
          <cell r="N5107" t="str">
            <v>КЖ кн2/КЖ кн2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/>
          <cell r="L5108">
            <v>1</v>
          </cell>
          <cell r="M5108" t="str">
            <v>0 / 0</v>
          </cell>
          <cell r="N5108" t="str">
            <v>КЖ кн2/КЖ кн2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/>
          <cell r="L5109">
            <v>1</v>
          </cell>
          <cell r="M5109" t="str">
            <v>0 / 0</v>
          </cell>
          <cell r="N5109" t="str">
            <v>КЖ кн2/КЖ кн2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/>
          <cell r="L5110">
            <v>1</v>
          </cell>
          <cell r="M5110" t="str">
            <v>0 / 0</v>
          </cell>
          <cell r="N5110" t="str">
            <v>КЖ кн2/КЖ кн2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/>
          <cell r="L5111">
            <v>1</v>
          </cell>
          <cell r="M5111" t="str">
            <v>0 / 0</v>
          </cell>
          <cell r="N5111" t="str">
            <v>КЖ кн2/КЖ кн2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/>
          <cell r="L5112">
            <v>1</v>
          </cell>
          <cell r="M5112" t="str">
            <v>0 / 0</v>
          </cell>
          <cell r="N5112" t="str">
            <v>КЖ кн2/КЖ кн2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/>
          <cell r="L5113">
            <v>1</v>
          </cell>
          <cell r="M5113" t="str">
            <v>0 / 0</v>
          </cell>
          <cell r="N5113">
            <v>0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/>
          <cell r="L5114">
            <v>1</v>
          </cell>
          <cell r="M5114" t="str">
            <v xml:space="preserve"> / КМ</v>
          </cell>
          <cell r="N5114" t="str">
            <v>/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/>
          <cell r="L5115">
            <v>1</v>
          </cell>
          <cell r="M5115" t="str">
            <v xml:space="preserve">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/>
          <cell r="L5116">
            <v>1</v>
          </cell>
          <cell r="M5116" t="str">
            <v xml:space="preserve">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/>
          <cell r="L5117">
            <v>1</v>
          </cell>
          <cell r="M5117" t="str">
            <v>0 / 0</v>
          </cell>
          <cell r="N5117" t="str">
            <v>/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/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/>
          <cell r="L5119">
            <v>1</v>
          </cell>
          <cell r="M5119" t="str">
            <v>Заказ  Falcon 196 / КЖ КМ ОПЗ</v>
          </cell>
          <cell r="N5119" t="str">
            <v>/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/>
          <cell r="L5120">
            <v>2</v>
          </cell>
          <cell r="M5120" t="str">
            <v xml:space="preserve"> / КЖ КМ ОПЗ</v>
          </cell>
          <cell r="N5120" t="str">
            <v>/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/>
          <cell r="L5121">
            <v>2</v>
          </cell>
          <cell r="M5121" t="str">
            <v>0 / 0</v>
          </cell>
          <cell r="N5121" t="str">
            <v>/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/>
          <cell r="L5122">
            <v>1</v>
          </cell>
          <cell r="M5122" t="str">
            <v>0 / 0</v>
          </cell>
          <cell r="N5122">
            <v>0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/>
          <cell r="L5123">
            <v>1</v>
          </cell>
          <cell r="M5123" t="str">
            <v>0 / 0</v>
          </cell>
          <cell r="N5123">
            <v>0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/>
          <cell r="L5124">
            <v>1</v>
          </cell>
          <cell r="M5124" t="str">
            <v>0 / 0</v>
          </cell>
          <cell r="N5124">
            <v>0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/>
          <cell r="L5125">
            <v>1</v>
          </cell>
          <cell r="M5125" t="str">
            <v>0 / 0</v>
          </cell>
          <cell r="N5125">
            <v>0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/>
          <cell r="L5126">
            <v>1</v>
          </cell>
          <cell r="M5126" t="str">
            <v>0 / 0</v>
          </cell>
          <cell r="N5126">
            <v>0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/>
          <cell r="L5127">
            <v>1</v>
          </cell>
          <cell r="M5127" t="str">
            <v xml:space="preserve"> / КМ ОПЗ</v>
          </cell>
          <cell r="N5127">
            <v>0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/>
          <cell r="L5128">
            <v>1</v>
          </cell>
          <cell r="M5128" t="str">
            <v>0 / 0</v>
          </cell>
          <cell r="N5128">
            <v>0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/>
          <cell r="L5129">
            <v>1</v>
          </cell>
          <cell r="M5129" t="str">
            <v>0 / 0</v>
          </cell>
          <cell r="N5129">
            <v>0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/>
          <cell r="L5130">
            <v>1</v>
          </cell>
          <cell r="M5130" t="str">
            <v>0 / 0</v>
          </cell>
          <cell r="N5130" t="str">
            <v>КЖ кн2/КЖ кн2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/>
          <cell r="L5131">
            <v>1</v>
          </cell>
          <cell r="M5131" t="str">
            <v>0 / 0</v>
          </cell>
          <cell r="N5131" t="str">
            <v>КЖ кн2/КЖ кн2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/>
          <cell r="L5132">
            <v>1</v>
          </cell>
          <cell r="M5132" t="str">
            <v>0 / 0</v>
          </cell>
          <cell r="N5132" t="str">
            <v>КЖ кн2/КЖ кн2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/>
          <cell r="L5133">
            <v>1</v>
          </cell>
          <cell r="M5133" t="str">
            <v>0 / 0</v>
          </cell>
          <cell r="N5133" t="str">
            <v>КЖ кн2/КЖ кн2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/>
          <cell r="L5134"/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/>
          <cell r="L5135">
            <v>1</v>
          </cell>
          <cell r="M5135" t="str">
            <v>0 / 0</v>
          </cell>
          <cell r="N5135" t="str">
            <v>/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/>
          <cell r="L5136">
            <v>1</v>
          </cell>
          <cell r="M5136" t="str">
            <v>0 / 0</v>
          </cell>
          <cell r="N5136" t="str">
            <v>/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/>
          <cell r="L5137">
            <v>1</v>
          </cell>
          <cell r="M5137" t="str">
            <v>0 / 0</v>
          </cell>
          <cell r="N5137" t="str">
            <v>/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/>
          <cell r="L5138">
            <v>1</v>
          </cell>
          <cell r="M5138" t="str">
            <v>0 / 0</v>
          </cell>
          <cell r="N5138" t="str">
            <v>/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/>
          <cell r="L5139">
            <v>1</v>
          </cell>
          <cell r="M5139" t="str">
            <v>0 / 0</v>
          </cell>
          <cell r="N5139" t="str">
            <v>/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/>
          <cell r="L5140">
            <v>2</v>
          </cell>
          <cell r="M5140" t="str">
            <v>0 / 0</v>
          </cell>
          <cell r="N5140" t="str">
            <v>/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/>
          <cell r="L5141">
            <v>1</v>
          </cell>
          <cell r="M5141" t="str">
            <v>0 / 0</v>
          </cell>
          <cell r="N5141" t="str">
            <v>/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/>
          <cell r="L5142">
            <v>1</v>
          </cell>
          <cell r="M5142" t="str">
            <v>0 / 0</v>
          </cell>
          <cell r="N5142" t="str">
            <v>/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/>
          <cell r="L5143">
            <v>1</v>
          </cell>
          <cell r="M5143" t="str">
            <v>0 / 0</v>
          </cell>
          <cell r="N5143" t="str">
            <v>/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/>
          <cell r="L5144">
            <v>1</v>
          </cell>
          <cell r="M5144" t="str">
            <v>0 / 0</v>
          </cell>
          <cell r="N5144" t="str">
            <v>/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/>
          <cell r="L5145">
            <v>1</v>
          </cell>
          <cell r="M5145" t="str">
            <v>0 / 0</v>
          </cell>
          <cell r="N5145" t="str">
            <v>КЖ кн2/КЖ кн2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/>
          <cell r="L5146">
            <v>2</v>
          </cell>
          <cell r="M5146" t="str">
            <v>0 / 0</v>
          </cell>
          <cell r="N5146" t="str">
            <v>КЖ кн2/КЖ кн2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ST-0170-22-BSS-Б-30/2-КМ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/>
          <cell r="L5147">
            <v>2</v>
          </cell>
          <cell r="M5147" t="str">
            <v>0 / 0</v>
          </cell>
          <cell r="N5147" t="str">
            <v>КЖ кн2/КЖ кн2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ST-0170-22-BSS-Б-30/2-КМ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/>
          <cell r="L5148">
            <v>1</v>
          </cell>
          <cell r="M5148" t="str">
            <v>0 / 0</v>
          </cell>
          <cell r="N5148" t="str">
            <v>КЖ кн2/КЖ кн2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/>
          <cell r="L5149">
            <v>1</v>
          </cell>
          <cell r="M5149" t="str">
            <v>0 / 0</v>
          </cell>
          <cell r="N5149" t="str">
            <v>КЖ кн2/КЖ кн2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/>
          <cell r="L5150">
            <v>1</v>
          </cell>
          <cell r="M5150" t="str">
            <v>0 / 0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/>
          <cell r="L5151">
            <v>1</v>
          </cell>
          <cell r="M5151" t="str">
            <v>0 / 0</v>
          </cell>
          <cell r="N5151" t="str">
            <v>КЖ кн2/КЖ кн2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/>
          <cell r="L5152">
            <v>2</v>
          </cell>
          <cell r="M5152" t="str">
            <v>0 / 0</v>
          </cell>
          <cell r="N5152" t="str">
            <v>КЖ кн2/КЖ кн2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/>
          <cell r="L5153">
            <v>1</v>
          </cell>
          <cell r="M5153" t="str">
            <v>0 / 0</v>
          </cell>
          <cell r="N5153" t="str">
            <v>КЖ кн2/КЖ кн2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/>
          <cell r="L5154">
            <v>1</v>
          </cell>
          <cell r="M5154" t="str">
            <v>0 / 0</v>
          </cell>
          <cell r="N5154" t="str">
            <v>КЖ кн2/КЖ кн2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/>
          <cell r="L5155">
            <v>1</v>
          </cell>
          <cell r="M5155" t="str">
            <v>0 / 0</v>
          </cell>
          <cell r="N5155" t="str">
            <v>КЖ кн2/КЖ кн2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/>
          <cell r="L5156">
            <v>1</v>
          </cell>
          <cell r="M5156" t="str">
            <v>0 / 0</v>
          </cell>
          <cell r="N5156" t="str">
            <v>КЖ кн2/КЖ кн2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/>
          <cell r="L5157">
            <v>1</v>
          </cell>
          <cell r="M5157" t="str">
            <v>0 / 0</v>
          </cell>
          <cell r="N5157" t="str">
            <v>КЖ кн2/КЖ кн2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/>
          <cell r="L5158">
            <v>1</v>
          </cell>
          <cell r="M5158" t="str">
            <v>0 / 0</v>
          </cell>
          <cell r="N5158" t="str">
            <v>кн 2/кн 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/>
          <cell r="L5159">
            <v>1</v>
          </cell>
          <cell r="M5159" t="str">
            <v>0 / 0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/>
          <cell r="L5160">
            <v>1</v>
          </cell>
          <cell r="M5160" t="str">
            <v>Заказ 193/ ЭМ №U1263/2024 от 26.04.2024 / ТХ, ООС, ОПЗ, ЭМ, MW</v>
          </cell>
          <cell r="N5160" t="str">
            <v>/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/>
          <cell r="L5161">
            <v>1</v>
          </cell>
          <cell r="M5161" t="str">
            <v xml:space="preserve">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/>
          <cell r="L5162">
            <v>1</v>
          </cell>
          <cell r="M5162" t="str">
            <v xml:space="preserve">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/>
          <cell r="L5163">
            <v>1</v>
          </cell>
          <cell r="M5163" t="str">
            <v xml:space="preserve">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ST-0169-22-BSS-Б-30/1-КМ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/>
          <cell r="L5164">
            <v>1</v>
          </cell>
          <cell r="M5164" t="str">
            <v xml:space="preserve"> / КЖ КМ ОПЗ</v>
          </cell>
          <cell r="N5164" t="str">
            <v>КЖ кн2/КЖ кн2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/>
          <cell r="L5165">
            <v>1</v>
          </cell>
          <cell r="M5165" t="str">
            <v xml:space="preserve">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/>
          <cell r="L5166">
            <v>1</v>
          </cell>
          <cell r="M5166" t="str">
            <v xml:space="preserve"> / КЖ КМ ОПЗ</v>
          </cell>
          <cell r="N5166" t="str">
            <v>КЖ кн2/КЖ кн2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/>
          <cell r="L5167">
            <v>1</v>
          </cell>
          <cell r="M5167" t="str">
            <v xml:space="preserve"> / КЖ КМ ОПЗ</v>
          </cell>
          <cell r="N5167" t="str">
            <v>КЖ кн2/КЖ кн2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/>
          <cell r="L5168">
            <v>1</v>
          </cell>
          <cell r="M5168" t="str">
            <v xml:space="preserve"> / КЖ КМ ОПЗ</v>
          </cell>
          <cell r="N5168" t="str">
            <v>КЖ кн2/КЖ кн2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/>
          <cell r="L5169">
            <v>1</v>
          </cell>
          <cell r="M5169" t="str">
            <v xml:space="preserve"> / КМ ОПЗ</v>
          </cell>
          <cell r="N5169" t="str">
            <v>кн 2/кн 2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/>
          <cell r="L5170">
            <v>1</v>
          </cell>
          <cell r="M5170" t="str">
            <v xml:space="preserve">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/>
          <cell r="L5171">
            <v>1</v>
          </cell>
          <cell r="M5171" t="str">
            <v xml:space="preserve"> / КЖ КМ ОПЗ</v>
          </cell>
          <cell r="N5171" t="str">
            <v>кн 2/кн 2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/>
          <cell r="L5172">
            <v>1</v>
          </cell>
          <cell r="M5172" t="str">
            <v xml:space="preserve"> / КЖ КМ ОПЗ</v>
          </cell>
          <cell r="N5172" t="str">
            <v>КЖ кн2/КЖ кн2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/>
          <cell r="L5173">
            <v>1</v>
          </cell>
          <cell r="M5173" t="str">
            <v xml:space="preserve"> / КЖ КМ ОПЗ</v>
          </cell>
          <cell r="N5173" t="str">
            <v>кн 2/кн 2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/>
          <cell r="L5174">
            <v>1</v>
          </cell>
          <cell r="M5174" t="str">
            <v xml:space="preserve"> / КЖ КМ ОПЗ</v>
          </cell>
          <cell r="N5174" t="str">
            <v>кн 2/кн 2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/>
          <cell r="L5175">
            <v>1</v>
          </cell>
          <cell r="M5175" t="str">
            <v xml:space="preserve"> / КЖ КМ ОПЗ</v>
          </cell>
          <cell r="N5175" t="str">
            <v>кн 2/кн 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/>
          <cell r="L5176">
            <v>2</v>
          </cell>
          <cell r="M5176" t="str">
            <v xml:space="preserve"> / КЖ КМ ОПЗ</v>
          </cell>
          <cell r="N5176" t="str">
            <v>кн 2/кн 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/>
          <cell r="L5177">
            <v>1</v>
          </cell>
          <cell r="M5177" t="str">
            <v>0 / 0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/>
          <cell r="L5178">
            <v>1</v>
          </cell>
          <cell r="M5178" t="str">
            <v xml:space="preserve"> / КЖ КМ ОПЗ</v>
          </cell>
          <cell r="N5178" t="str">
            <v>КЖ кн2/КЖ кн2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/>
          <cell r="L5179">
            <v>2</v>
          </cell>
          <cell r="M5179" t="str">
            <v xml:space="preserve"> / КЖ КМ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/>
          <cell r="L5180">
            <v>1</v>
          </cell>
          <cell r="M5180" t="str">
            <v xml:space="preserve"> / КМ ОПЗ</v>
          </cell>
          <cell r="N5180" t="str">
            <v>/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/>
          <cell r="L5181">
            <v>2</v>
          </cell>
          <cell r="M5181" t="str">
            <v xml:space="preserve"> / КЖ КМ ОПЗ</v>
          </cell>
          <cell r="N5181" t="str">
            <v>КЖ кн2/КЖ кн2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ST-0162-22-BSS-Б-24/1-КМ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/>
          <cell r="L5182">
            <v>1</v>
          </cell>
          <cell r="M5182" t="str">
            <v xml:space="preserve"> / КЖ КМ ОПЗ</v>
          </cell>
          <cell r="N5182" t="str">
            <v>КЖ кн2/КЖ кн2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1500-Б31-1-01-КМ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/>
          <cell r="L5183">
            <v>1</v>
          </cell>
          <cell r="M5183" t="str">
            <v xml:space="preserve"> / КЖ КМ ОПЗ</v>
          </cell>
          <cell r="N5183" t="str">
            <v>КЖ кн2/КЖ кн2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/>
          <cell r="L5184">
            <v>1</v>
          </cell>
          <cell r="M5184" t="str">
            <v>0 / 0</v>
          </cell>
          <cell r="N5184" t="str">
            <v>КЖ кн2/КЖ кн2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/>
          <cell r="L5185">
            <v>1</v>
          </cell>
          <cell r="M5185" t="str">
            <v>0 / 0</v>
          </cell>
          <cell r="N5185" t="str">
            <v>КЖ кн2/КЖ кн2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/>
          <cell r="L5186">
            <v>1</v>
          </cell>
          <cell r="M5186" t="str">
            <v>0 / 0</v>
          </cell>
          <cell r="N5186" t="str">
            <v>КЖ кн2/КЖ кн2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/>
          <cell r="L5187">
            <v>1</v>
          </cell>
          <cell r="M5187" t="str">
            <v>0 / 0</v>
          </cell>
          <cell r="N5187" t="str">
            <v>КЖ кн2/КЖ кн2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/>
          <cell r="L5188">
            <v>1</v>
          </cell>
          <cell r="M5188" t="str">
            <v>0 / 0</v>
          </cell>
          <cell r="N5188" t="str">
            <v>КЖ кн2/КЖ кн2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/>
          <cell r="L5189">
            <v>1</v>
          </cell>
          <cell r="M5189" t="str">
            <v>0 / 0</v>
          </cell>
          <cell r="N5189" t="str">
            <v>КЖ кн2/КЖ кн2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/>
          <cell r="L5190">
            <v>1</v>
          </cell>
          <cell r="M5190" t="str">
            <v>0 / 0</v>
          </cell>
          <cell r="N5190" t="str">
            <v>КЖ кн2/КЖ кн2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ST-0169-22-BSS-Б-30/1-КМ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/>
          <cell r="L5191">
            <v>1</v>
          </cell>
          <cell r="M5191" t="str">
            <v>0 / 0</v>
          </cell>
          <cell r="N5191" t="str">
            <v>КЖ кн2/КЖ кн2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ST-0169-22-BSS-Б-30/1-КМ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/>
          <cell r="L5192">
            <v>1</v>
          </cell>
          <cell r="M5192" t="str">
            <v>0 / 0</v>
          </cell>
          <cell r="N5192" t="str">
            <v>КЖ кн2/КЖ кн2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/>
          <cell r="L5193">
            <v>1</v>
          </cell>
          <cell r="M5193" t="str">
            <v>0 / 0</v>
          </cell>
          <cell r="N5193" t="str">
            <v>кн 2/кн 2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/>
          <cell r="L5194">
            <v>1</v>
          </cell>
          <cell r="M5194" t="str">
            <v>0 / 0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/>
          <cell r="L5195">
            <v>1</v>
          </cell>
          <cell r="M5195" t="str">
            <v>0 / 0</v>
          </cell>
          <cell r="N5195" t="str">
            <v>/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/>
          <cell r="L5196">
            <v>1</v>
          </cell>
          <cell r="M5196" t="str">
            <v>0 / 0</v>
          </cell>
          <cell r="N5196" t="str">
            <v>кн 2/кн 2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/>
          <cell r="L5197">
            <v>1</v>
          </cell>
          <cell r="M5197" t="str">
            <v>0 / 0</v>
          </cell>
          <cell r="N5197" t="str">
            <v>КЖ кн2/КЖ кн2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/>
          <cell r="L5198">
            <v>1</v>
          </cell>
          <cell r="M5198" t="str">
            <v>0 / 0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/>
          <cell r="L5199">
            <v>2</v>
          </cell>
          <cell r="M5199" t="str">
            <v>0 / 0</v>
          </cell>
          <cell r="N5199" t="str">
            <v>КЖ кн2/КЖ кн2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/>
          <cell r="L5200">
            <v>1</v>
          </cell>
          <cell r="M5200" t="str">
            <v>0 / 0</v>
          </cell>
          <cell r="N5200" t="str">
            <v>КЖ кн2/КЖ кн2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/>
          <cell r="L5201">
            <v>1</v>
          </cell>
          <cell r="M5201" t="str">
            <v>№U1652/2024 от 25.06.2024 / КЖ КМ ОПЗ</v>
          </cell>
          <cell r="N5201" t="str">
            <v>2284_01.08.2024/Заказ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/>
          <cell r="L5202">
            <v>1</v>
          </cell>
          <cell r="M5202" t="str">
            <v>№U1722/2024 от 25.06.2024 / КМ ОПЗ</v>
          </cell>
          <cell r="N5202" t="str">
            <v>2263_01.08.2024/Заказ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/>
          <cell r="L5203">
            <v>1</v>
          </cell>
          <cell r="M5203" t="str">
            <v>№U1723/2024 от 25.06.2024 / КМ ОПЗ</v>
          </cell>
          <cell r="N5203" t="str">
            <v>2265_01.08.2024/Заказ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/>
          <cell r="L5204">
            <v>1</v>
          </cell>
          <cell r="M5204" t="str">
            <v>№U1724/2024 от 25.06.2024 / КМ ОПЗ</v>
          </cell>
          <cell r="N5204" t="str">
            <v>2268_01.08.2024/Заказ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/>
          <cell r="L5205">
            <v>1</v>
          </cell>
          <cell r="M5205" t="str">
            <v>№U1647/2024 от 25.06.2024 / КЖ КМ ОПЗ</v>
          </cell>
          <cell r="N5205" t="str">
            <v>2275_01.08.2024/Заказ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/>
          <cell r="L5206">
            <v>1</v>
          </cell>
          <cell r="M5206" t="str">
            <v>№U1643/2024 от 25.06.2024 / КЖ КМ ОПЗ</v>
          </cell>
          <cell r="N5206" t="str">
            <v>2270_01.08.2024/Заказ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/>
          <cell r="L5207">
            <v>1</v>
          </cell>
          <cell r="M5207" t="str">
            <v>№U1649/2024 от 25.06.2024 / КЖ КМ ОПЗ</v>
          </cell>
          <cell r="N5207" t="str">
            <v>2277_01.08.2024/Заказ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/>
          <cell r="L5208">
            <v>1</v>
          </cell>
          <cell r="M5208" t="str">
            <v>№U1650/2024 от 25.06.2024 / КЖ КМ ОПЗ</v>
          </cell>
          <cell r="N5208" t="str">
            <v>2278_01.08.2024/Заказ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/>
          <cell r="L5209">
            <v>1</v>
          </cell>
          <cell r="M5209" t="str">
            <v>№U1644/2024 от 25.06.2024 / КЖ КМ ОПЗ</v>
          </cell>
          <cell r="N5209" t="str">
            <v>2272_01.08.2024/Заказ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/>
          <cell r="L5210">
            <v>1</v>
          </cell>
          <cell r="M5210" t="str">
            <v>Замена оттяжек / 0</v>
          </cell>
          <cell r="N5210" t="str">
            <v>2400_11.09.2024/Заказ №170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/>
          <cell r="L5211">
            <v>1</v>
          </cell>
          <cell r="M5211" t="str">
            <v>Замена оттяжек / 0</v>
          </cell>
          <cell r="N5211" t="str">
            <v>2401_11.09.2024/Заказ №170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/>
          <cell r="L5212">
            <v>1</v>
          </cell>
          <cell r="M5212" t="str">
            <v>Замена оттяжек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/>
          <cell r="L5213">
            <v>1</v>
          </cell>
          <cell r="M5213" t="str">
            <v>Замена оттяжек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/>
          <cell r="L5214">
            <v>1</v>
          </cell>
          <cell r="M5214" t="str">
            <v>Замена оттяжек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/>
          <cell r="L5215">
            <v>1</v>
          </cell>
          <cell r="M5215" t="str">
            <v>Замена оттяжек / 0</v>
          </cell>
          <cell r="N5215" t="str">
            <v>2399_11.09.2024/Заказ №170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/>
          <cell r="L5216">
            <v>1</v>
          </cell>
          <cell r="M5216" t="str">
            <v>Замена оттяжек / 0</v>
          </cell>
          <cell r="N5216" t="str">
            <v>2398_11.09.2024/Заказ №170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/>
          <cell r="L5217">
            <v>1</v>
          </cell>
          <cell r="M5217" t="str">
            <v>№U1628/2024 от 25.06.2024 / КЖ КМ ОПЗ</v>
          </cell>
          <cell r="N5217" t="str">
            <v>2232_01.08.2024/Заказ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/>
          <cell r="L5218">
            <v>1</v>
          </cell>
          <cell r="M5218" t="str">
            <v>№U1718/2024 от 25.06.2024 / КМ ОПЗ</v>
          </cell>
          <cell r="N5218" t="str">
            <v>2202_01.08.2024/Заказ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/>
          <cell r="L5219">
            <v>1</v>
          </cell>
          <cell r="M5219" t="str">
            <v>№U1658/2024 от 25.06.2024 / КЖ КМ ОПЗ</v>
          </cell>
          <cell r="N5219" t="str">
            <v>2298_01.08.2024/Заказ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/>
          <cell r="L5220">
            <v>1</v>
          </cell>
          <cell r="M5220" t="str">
            <v>№U1657/2024 от 25.06.2024 / КЖ КМ ОПЗ</v>
          </cell>
          <cell r="N5220" t="str">
            <v>2296_01.08.2024/Заказ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/>
          <cell r="L5221">
            <v>1</v>
          </cell>
          <cell r="M5221" t="str">
            <v>№U1656/2024 от 25.06.2024 / КЖ КМ ОПЗ</v>
          </cell>
          <cell r="N5221" t="str">
            <v>2294_01.08.2024/Заказ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/>
          <cell r="L5222">
            <v>1</v>
          </cell>
          <cell r="M5222" t="str">
            <v>№U1720/2024 от 25.06.2024/ ЭМ №U1692/2024 от 25.06.2024 / КМ ЭМ ОПЗ</v>
          </cell>
          <cell r="N5222" t="str">
            <v>2242_01.08.2024/Заказ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/>
          <cell r="L5223">
            <v>1</v>
          </cell>
          <cell r="M5223" t="str">
            <v>№U1632/2024 от 25.06.2024 / КЖ КМ ОПЗ</v>
          </cell>
          <cell r="N5223" t="str">
            <v>2243_01.08.2024/Заказ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/>
          <cell r="L5224">
            <v>1</v>
          </cell>
          <cell r="M5224" t="str">
            <v>№U1633/2024 от 25.06.2024 / КЖ КМ ОПЗ</v>
          </cell>
          <cell r="N5224" t="str">
            <v>кн 2/кн 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/>
          <cell r="L5225">
            <v>1</v>
          </cell>
          <cell r="M5225" t="str">
            <v>№U2428/2024 от 23.08.2024 / КЖ КМ ОПЗ</v>
          </cell>
          <cell r="N5225" t="str">
            <v>2669_07.10.2024/Заказ №179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/>
          <cell r="L5226">
            <v>1</v>
          </cell>
          <cell r="M5226" t="str">
            <v>№U1626/2024 от 25.06.2024 / КЖ КМ ОПЗ</v>
          </cell>
          <cell r="N5226" t="str">
            <v>2423_11.09.2024/Заказ №170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/>
          <cell r="L5227">
            <v>1</v>
          </cell>
          <cell r="M5227" t="str">
            <v>№U1630/2024 от 25.06.2024 / КЖ КМ ОПЗ</v>
          </cell>
          <cell r="N5227" t="str">
            <v>2233_01.08.2024/Заказ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/>
          <cell r="L5228">
            <v>1</v>
          </cell>
          <cell r="M5228" t="str">
            <v>№U1629/2024 от 25.06.2024 / КЖ КМ ОПЗ</v>
          </cell>
          <cell r="N5228" t="str">
            <v>2424_11.09.2024/Заказ №170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/>
          <cell r="L5229">
            <v>1</v>
          </cell>
          <cell r="M5229" t="str">
            <v>№U1627/2024 от 25.06.2024 / КЖ КМ ОПЗ</v>
          </cell>
          <cell r="N5229" t="str">
            <v>2231_01.08.2024/Заказ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/>
          <cell r="L5230">
            <v>1</v>
          </cell>
          <cell r="M5230" t="str">
            <v>№U1631/2024 от 25.06.2024 / КЖ КМ ОПЗ</v>
          </cell>
          <cell r="N5230" t="str">
            <v>2234_01.08.2024/Заказ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/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2410_11.09.2024/Заказ №170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/>
          <cell r="L5232">
            <v>1</v>
          </cell>
          <cell r="M5232" t="str">
            <v>№U1620/2024 от 25.06.2024 / КЖ КМ ОПЗ</v>
          </cell>
          <cell r="N5232" t="str">
            <v>2407_11.09.2024/Заказ №170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/>
          <cell r="L5233">
            <v>1</v>
          </cell>
          <cell r="M5233" t="str">
            <v>№U1911/2024 от 25.07.2024 / КМ ОПЗ</v>
          </cell>
          <cell r="N5233" t="str">
            <v>2456_11.09.2024/Заказ №170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/>
          <cell r="L5234">
            <v>1</v>
          </cell>
          <cell r="M5234" t="str">
            <v>№U1640/2024 от 25.06.2024 / КЖ КМ ОПЗ</v>
          </cell>
          <cell r="N5234" t="str">
            <v>2255_01.08.2024/Заказ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/>
          <cell r="L5235">
            <v>1</v>
          </cell>
          <cell r="M5235" t="str">
            <v>№U1639/2024 от 25.06.2024 / КЖ КМ ОПЗ</v>
          </cell>
          <cell r="N5235" t="str">
            <v>2253_01.08.2024/Заказ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/>
          <cell r="L5236">
            <v>1</v>
          </cell>
          <cell r="M5236" t="str">
            <v>№U1638/2024 от 25.06.2024 / КЖ КМ ОПЗ</v>
          </cell>
          <cell r="N5236" t="str">
            <v>2250_01.08.2024/Заказ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/>
          <cell r="L5237">
            <v>1</v>
          </cell>
          <cell r="M5237" t="str">
            <v>№U1634/2024 от 25.06.2024 / КЖ КМ ОПЗ</v>
          </cell>
          <cell r="N5237" t="str">
            <v>2245_01.08.2024/Заказ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/>
          <cell r="L5238">
            <v>1</v>
          </cell>
          <cell r="M5238" t="str">
            <v>№U1671/2024 от 25.06.2024 / КЖ КМ ОПЗ</v>
          </cell>
          <cell r="N5238" t="str">
            <v>2328_01.08.2024/Заказ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/>
          <cell r="L5239">
            <v>1</v>
          </cell>
          <cell r="M5239" t="str">
            <v>№U1668/2024 от 25.06.2024 / КЖ КМ ОПЗ</v>
          </cell>
          <cell r="N5239" t="str">
            <v>2324_01.08.2024/Заказ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/>
          <cell r="L5240">
            <v>1</v>
          </cell>
          <cell r="M5240" t="str">
            <v>№U1666/2024 от 25.06.2024 / КЖ КМ ОПЗ</v>
          </cell>
          <cell r="N5240" t="str">
            <v>2322_01.08.2024/Заказ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/>
          <cell r="L5241">
            <v>1</v>
          </cell>
          <cell r="M5241" t="str">
            <v>№U4037/2024 от 30.10.2024 / КМ ОПЗ</v>
          </cell>
          <cell r="N5241" t="str">
            <v>3195_28.11.2024/Заказ №194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/>
          <cell r="L5242">
            <v>1</v>
          </cell>
          <cell r="M5242" t="str">
            <v>№U4036/2024 от 30.10.2024 / КМ ОПЗ</v>
          </cell>
          <cell r="N5242" t="str">
            <v>3196_28.11.2024/Заказ №194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/>
          <cell r="L5243">
            <v>1</v>
          </cell>
          <cell r="M5243" t="str">
            <v>№U4054/2024 от 30.10.2024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/>
          <cell r="G5244"/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/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/>
          <cell r="L5245">
            <v>1</v>
          </cell>
          <cell r="M5245" t="str">
            <v>№U4042/2024 от 30.10.2024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/>
          <cell r="L5246">
            <v>1</v>
          </cell>
          <cell r="M5246" t="str">
            <v>№U1717/2024 от 25.06.2024 / КМ</v>
          </cell>
          <cell r="N5246" t="str">
            <v>2244_01.08.2024/Заказ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/>
          <cell r="L5247">
            <v>1</v>
          </cell>
          <cell r="M5247" t="str">
            <v>№U1914/2024 от 25.07.2024 / КМ ОПЗ</v>
          </cell>
          <cell r="N5247" t="str">
            <v>2494_11.09.2024/Заказ №170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/>
          <cell r="L5248">
            <v>1</v>
          </cell>
          <cell r="M5248" t="str">
            <v>№U1667/2024 от 25.06.2024 / КЖ КМ ОПЗ</v>
          </cell>
          <cell r="N5248" t="str">
            <v>2493_11.09.2024/Заказ №170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/>
          <cell r="L5249">
            <v>1</v>
          </cell>
          <cell r="M5249" t="str">
            <v>№U1659/2024 от 25.06.2024 / КЖ КМ ОПЗ</v>
          </cell>
          <cell r="N5249" t="str">
            <v>2300_01.08.2024/Заказ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/>
          <cell r="L5250">
            <v>1</v>
          </cell>
          <cell r="M5250" t="str">
            <v>№U1662/2024 от 25.06.2024 / КЖ КМ ОПЗ</v>
          </cell>
          <cell r="N5250" t="str">
            <v>2302_01.08.2024/Заказ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/>
          <cell r="L5251">
            <v>1</v>
          </cell>
          <cell r="M5251" t="str">
            <v>№U1660/2024 от 25.06.2024 / КЖ КМ ОПЗ</v>
          </cell>
          <cell r="N5251" t="str">
            <v>2301_01.08.2024/Заказ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/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/>
          <cell r="L5252"/>
          <cell r="M5252" t="str">
            <v>0 / 0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Siyob bozor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Siyob bozor (SAM0150)</v>
          </cell>
          <cell r="K5253"/>
          <cell r="L5253"/>
          <cell r="M5253" t="str">
            <v>0 / 0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/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/>
          <cell r="L5254"/>
          <cell r="M5254" t="str">
            <v>0 / 0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/>
          <cell r="L5255"/>
          <cell r="M5255" t="str">
            <v>0 / 0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/>
          <cell r="L5256"/>
          <cell r="M5256" t="str">
            <v>0 / 0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/>
          <cell r="L5257"/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/>
          <cell r="L5258"/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/>
          <cell r="L5259"/>
          <cell r="M5259" t="str">
            <v>0 / 0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/>
          <cell r="L5260"/>
          <cell r="M5260" t="str">
            <v>0 / 0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/>
          <cell r="L5261">
            <v>1</v>
          </cell>
          <cell r="M5261" t="str">
            <v>№U2002/2024 от 25.07.2024 / КЖ КМ ОПЗ</v>
          </cell>
          <cell r="N5261" t="str">
            <v>2427_11.09.2024/Заказ №170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/>
          <cell r="L5262">
            <v>1</v>
          </cell>
          <cell r="M5262" t="str">
            <v>№U2046/2024 от 25.07.2024 / КЖ КМ ОПЗ</v>
          </cell>
          <cell r="N5262" t="str">
            <v>2491_11.09.2024/Заказ №170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/>
          <cell r="L5263">
            <v>1</v>
          </cell>
          <cell r="M5263" t="str">
            <v>№U2049/2024 от 25.07.2024 / КЖ КМ ОПЗ</v>
          </cell>
          <cell r="N5263" t="str">
            <v>2495_11.09.2024/Заказ №170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/>
          <cell r="L5264">
            <v>1</v>
          </cell>
          <cell r="M5264" t="str">
            <v>№U4028/2024 от 30.10.2024 / КМ</v>
          </cell>
          <cell r="N5264" t="str">
            <v>3182_28.11.2024/Заказ №194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/>
          <cell r="L5265">
            <v>1</v>
          </cell>
          <cell r="M5265" t="str">
            <v>№U1614/2024 от 25.06.2024 / КЖ КМ ОПЗ</v>
          </cell>
          <cell r="N5265" t="str">
            <v>2200_01.08.2024/Заказ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/>
          <cell r="L5266">
            <v>1</v>
          </cell>
          <cell r="M5266" t="str">
            <v>№U2000/2024 от 25.07.2024 / КЖ КМ ОПЗ</v>
          </cell>
          <cell r="N5266" t="str">
            <v>2426_11.09.2024/Заказ №170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ST-0162-22-BSS-Б-24/1-КМ-18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/>
          <cell r="L5267">
            <v>2</v>
          </cell>
          <cell r="M5267" t="str">
            <v>№U2003/2024 от 25.07.2024 / КЖ КМ ОПЗ</v>
          </cell>
          <cell r="N5267" t="str">
            <v>2544_23.09.2024/Заказ №176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/>
          <cell r="L5268">
            <v>1</v>
          </cell>
          <cell r="M5268" t="str">
            <v>№U1912/2024 от 25.07.2024 / КМ ОПЗ</v>
          </cell>
          <cell r="N5268" t="str">
            <v>2476_11.09.2024/Заказ №170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/>
          <cell r="L5269"/>
          <cell r="M5269" t="str">
            <v>Замена оттяжек / н/т</v>
          </cell>
          <cell r="N5269" t="str">
            <v>2311_01.08.2024/Заказ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/>
          <cell r="L5270"/>
          <cell r="M5270" t="str">
            <v>Замена оттяжек / н/т</v>
          </cell>
          <cell r="N5270" t="str">
            <v>2308_01.08.2024/Заказ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/>
          <cell r="L5271"/>
          <cell r="M5271" t="str">
            <v>Замена оттяжек / н/т</v>
          </cell>
          <cell r="N5271" t="str">
            <v>2309_01.08.2024/Заказ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/>
          <cell r="L5272"/>
          <cell r="M5272" t="str">
            <v>Замена оттяжек / н/т</v>
          </cell>
          <cell r="N5272" t="str">
            <v>2310_01.08.2024/Заказ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/>
          <cell r="L5273"/>
          <cell r="M5273" t="str">
            <v>Замена оттяжек / н/т</v>
          </cell>
          <cell r="N5273" t="str">
            <v>2313_01.08.2024/Заказ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/>
          <cell r="L5274"/>
          <cell r="M5274" t="str">
            <v>Замена оттяжек / н/т</v>
          </cell>
          <cell r="N5274" t="str">
            <v>2315_01.08.2024/Заказ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/>
          <cell r="L5275"/>
          <cell r="M5275" t="str">
            <v>Замена оттяжек / н/т</v>
          </cell>
          <cell r="N5275" t="str">
            <v>2316_01.08.2024/Заказ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/>
          <cell r="L5276"/>
          <cell r="M5276" t="str">
            <v>Замена оттяжек / н/т</v>
          </cell>
          <cell r="N5276" t="str">
            <v>2317_01.08.2024/Заказ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/>
          <cell r="L5277"/>
          <cell r="M5277" t="str">
            <v>Замена оттяжек / н/т</v>
          </cell>
          <cell r="N5277" t="str">
            <v>2318_01.08.2024/Заказ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/>
          <cell r="L5278"/>
          <cell r="M5278" t="str">
            <v>Замена оттяжек / н/т</v>
          </cell>
          <cell r="N5278" t="str">
            <v>2305_01.08.2024/Заказ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/>
          <cell r="L5279"/>
          <cell r="M5279" t="str">
            <v>Замена оттяжек / н/т</v>
          </cell>
          <cell r="N5279" t="str">
            <v>2306_01.08.2024/Заказ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/>
          <cell r="L5280"/>
          <cell r="M5280" t="str">
            <v>Замена оттяжек / н/т</v>
          </cell>
          <cell r="N5280" t="str">
            <v>2307_01.08.2024/Заказ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/>
          <cell r="L5281">
            <v>1</v>
          </cell>
          <cell r="M5281" t="str">
            <v>№U2349/2024 от 21.08.2024 / КМ ОПЗ</v>
          </cell>
          <cell r="N5281" t="str">
            <v>2506_23.09.2024/Заказ №176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/>
          <cell r="L5282">
            <v>1</v>
          </cell>
          <cell r="M5282" t="str">
            <v>№U1663/2024 от 25.06.2024 / КЖ КМ ОПЗ</v>
          </cell>
          <cell r="N5282" t="str">
            <v>2303_01.08.2024/Заказ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/>
          <cell r="L5283">
            <v>1</v>
          </cell>
          <cell r="M5283" t="str">
            <v xml:space="preserve">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/>
          <cell r="L5284">
            <v>1</v>
          </cell>
          <cell r="M5284" t="str">
            <v>№U1986/2024 от 25.07.2024 / КЖ КМ ОПЗ</v>
          </cell>
          <cell r="N5284" t="str">
            <v>2413_11.09.2024/Заказ №170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/>
          <cell r="L5285">
            <v>1</v>
          </cell>
          <cell r="M5285" t="str">
            <v>№U2015/2024 от 25.07.2024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/>
          <cell r="L5286">
            <v>1</v>
          </cell>
          <cell r="M5286" t="str">
            <v>№U2017/2024 от 25.07.2024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/>
          <cell r="L5287">
            <v>1</v>
          </cell>
          <cell r="M5287" t="str">
            <v>№U2014/2024 от 25.07.2024 / КЖ КМ ОПЗ</v>
          </cell>
          <cell r="N5287" t="str">
            <v>2441_11.09.2024/Заказ №170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/>
          <cell r="L5288">
            <v>1</v>
          </cell>
          <cell r="M5288" t="str">
            <v>№U2016/2024 от 25.07.2024 / КЖ КМ ОПЗ</v>
          </cell>
          <cell r="N5288" t="str">
            <v>2442_11.09.2024/Заказ №170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/>
          <cell r="L5289">
            <v>1</v>
          </cell>
          <cell r="M5289" t="str">
            <v>№U2013/2024 от 25.07.2024 / КЖ КМ ОПЗ</v>
          </cell>
          <cell r="N5289" t="str">
            <v>2440_11.09.2024/Заказ №170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/>
          <cell r="L5290">
            <v>1</v>
          </cell>
          <cell r="M5290" t="str">
            <v>№U2012/2024 от 25.07.2024 / КЖ КМ ОПЗ</v>
          </cell>
          <cell r="N5290" t="str">
            <v>2439_11.09.2024/Заказ №170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/>
          <cell r="L5291">
            <v>1</v>
          </cell>
          <cell r="M5291" t="str">
            <v>№U1982/2024 от 25.07.2024 / КЖ КМ ОПЗ</v>
          </cell>
          <cell r="N5291" t="str">
            <v>2418_11.09.2024/Заказ №170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/>
          <cell r="L5292">
            <v>1</v>
          </cell>
          <cell r="M5292" t="str">
            <v>№U2020/2024 от 25.07.2024 / КЖ КМ ОПЗ</v>
          </cell>
          <cell r="N5292" t="str">
            <v>2447_11.09.2024/Заказ №170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/>
          <cell r="L5293">
            <v>1</v>
          </cell>
          <cell r="M5293" t="str">
            <v>№U2021/2024 от 25.07.2024 / КЖ КМ ОПЗ</v>
          </cell>
          <cell r="N5293" t="str">
            <v>2448_11.09.2024/Заказ №170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/>
          <cell r="L5294">
            <v>1</v>
          </cell>
          <cell r="M5294" t="str">
            <v>№U1908/2024 от 25.07.2024 / КМ ОПЗ</v>
          </cell>
          <cell r="N5294" t="str">
            <v>2419_11.09.2024/Заказ №170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/>
          <cell r="L5295">
            <v>1</v>
          </cell>
          <cell r="M5295" t="str">
            <v>№U2028/2024 от 25.07.2024 / КЖ КМ ОПЗ</v>
          </cell>
          <cell r="N5295" t="str">
            <v>2455_11.09.2024/Заказ №170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/>
          <cell r="L5296">
            <v>1</v>
          </cell>
          <cell r="M5296" t="str">
            <v>№U2029/2024 от 25.07.2024 / КЖ КМ ОПЗ</v>
          </cell>
          <cell r="N5296" t="str">
            <v>2457_11.09.2024/Заказ №170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/>
          <cell r="L5297">
            <v>1</v>
          </cell>
          <cell r="M5297" t="str">
            <v>№U2030/2024 от 25.07.2024 / КЖ КМ ОПЗ</v>
          </cell>
          <cell r="N5297" t="str">
            <v>2458_11.09.2024/Заказ №170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/>
          <cell r="L5298">
            <v>1</v>
          </cell>
          <cell r="M5298" t="str">
            <v>№U2005/2024 от 25.07.2024 / КЖ КМ ОПЗ</v>
          </cell>
          <cell r="N5298" t="str">
            <v>2429_11.09.2024/Заказ №170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/>
          <cell r="L5299">
            <v>1</v>
          </cell>
          <cell r="M5299" t="str">
            <v>№U2004/2024 от 25.07.2024 / КЖ КМ ОПЗ</v>
          </cell>
          <cell r="N5299" t="str">
            <v>2428_11.09.2024/Заказ №170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/>
          <cell r="L5300">
            <v>1</v>
          </cell>
          <cell r="M5300" t="str">
            <v>№U1998/2024 от 25.07.2024 / КЖ КМ ОПЗ</v>
          </cell>
          <cell r="N5300" t="str">
            <v>2425_11.09.2024/Заказ №170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/>
          <cell r="L5301">
            <v>1</v>
          </cell>
          <cell r="M5301" t="str">
            <v>№U4040/2024 от 30.10.2024 / КМ ОПЗ</v>
          </cell>
          <cell r="N5301" t="str">
            <v>3198_28.11.2024/Заказ №194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/>
          <cell r="L5302">
            <v>1</v>
          </cell>
          <cell r="M5302" t="str">
            <v>№U4031/2024 от 30.10.2024 / КМ</v>
          </cell>
          <cell r="N5302" t="str">
            <v>3187_28.11.2024/Заказ №194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/>
          <cell r="G5303"/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/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/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/>
          <cell r="L5304">
            <v>1</v>
          </cell>
          <cell r="M5304" t="str">
            <v>0 / 0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/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/>
          <cell r="L5305">
            <v>1</v>
          </cell>
          <cell r="M5305" t="str">
            <v>0 / 0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/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/>
          <cell r="L5306">
            <v>1</v>
          </cell>
          <cell r="M5306" t="str">
            <v>0 / 0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/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/>
          <cell r="L5307">
            <v>1</v>
          </cell>
          <cell r="M5307" t="str">
            <v>0 / 0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/>
          <cell r="L5308">
            <v>1</v>
          </cell>
          <cell r="M5308" t="str">
            <v>№U1984/2024 от 25.07.2024 / КЖ КМ ОПЗ</v>
          </cell>
          <cell r="N5308" t="str">
            <v>2411_11.09.2024/Заказ №170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/>
          <cell r="L5309">
            <v>1</v>
          </cell>
          <cell r="M5309" t="str">
            <v>№U2425/2024 от 23.08.2024 / КМ</v>
          </cell>
          <cell r="N5309" t="str">
            <v>2715_07.10.2024/Заказ №179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/>
          <cell r="L5310">
            <v>1</v>
          </cell>
          <cell r="M5310" t="str">
            <v>№U1904/2024 от 25.07.2024/ ЭМ 201 / КЖ КМ ЭМ ОПЗ</v>
          </cell>
          <cell r="N5310" t="str">
            <v>2434_11.09.2024/Заказ №170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/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/>
          <cell r="L5312">
            <v>1</v>
          </cell>
          <cell r="M5312" t="str">
            <v>№U1977/2024 от 25.07.2024 / КЖ КМ ОПЗ</v>
          </cell>
          <cell r="N5312" t="str">
            <v>2511_23.09.2024/Заказ №176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/>
          <cell r="L5313">
            <v>1</v>
          </cell>
          <cell r="M5313" t="str">
            <v>№U1974/2024 от 25.07.2024 / КЖ КМ ОПЗ</v>
          </cell>
          <cell r="N5313" t="str">
            <v>2509_23.09.2024/Заказ №176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/>
          <cell r="L5314">
            <v>1</v>
          </cell>
          <cell r="M5314" t="str">
            <v>№U1976/2024 от 25.07.2024 / КЖ КМ ОПЗ</v>
          </cell>
          <cell r="N5314" t="str">
            <v>2402_11.09.2024/Заказ №170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/>
          <cell r="L5315">
            <v>1</v>
          </cell>
          <cell r="M5315" t="str">
            <v>№U1973/2024 от 25.07.2024 / КЖ КМ ОПЗ</v>
          </cell>
          <cell r="N5315" t="str">
            <v>2508_23.09.2024/Заказ №176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/>
          <cell r="L5316">
            <v>1</v>
          </cell>
          <cell r="M5316" t="str">
            <v>№U2006/2024 от 25.07.2024 / КЖ КМ ОПЗ</v>
          </cell>
          <cell r="N5316" t="str">
            <v>2431_11.09.2024/Заказ №170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/>
          <cell r="L5317">
            <v>1</v>
          </cell>
          <cell r="M5317" t="str">
            <v>№U1983/2024 от 25.07.2024 / КЖ КМ ОПЗ</v>
          </cell>
          <cell r="N5317" t="str">
            <v>2408_11.09.2024/Заказ №170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/>
          <cell r="L5318">
            <v>1</v>
          </cell>
          <cell r="M5318" t="str">
            <v>№U2008/2024 от 25.07.2024 / КЖ КМ ОПЗ</v>
          </cell>
          <cell r="N5318" t="str">
            <v>2436_11.09.2024/Заказ №170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/>
          <cell r="L5319">
            <v>1</v>
          </cell>
          <cell r="M5319" t="str">
            <v>№U2034/2024 от 25.07.2024 / КЖ КМ ОПЗ</v>
          </cell>
          <cell r="N5319" t="str">
            <v>2461_11.09.2024/Заказ №170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/>
          <cell r="L5320">
            <v>1</v>
          </cell>
          <cell r="M5320" t="str">
            <v>№U2042/2024 от 25.07.2024 / КЖ КМ ОПЗ</v>
          </cell>
          <cell r="N5320" t="str">
            <v>2469_11.09.2024/Заказ №170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/>
          <cell r="L5321">
            <v>2</v>
          </cell>
          <cell r="M5321" t="str">
            <v>№U2044/2024 от 25.07.2024 / КЖ КМ ОПЗ</v>
          </cell>
          <cell r="N5321" t="str">
            <v>2471_11.09.2024/Заказ №170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/>
          <cell r="L5322">
            <v>1</v>
          </cell>
          <cell r="M5322" t="str">
            <v>№U2037/2024 от 25.07.2024 / КЖ КМ ОПЗ</v>
          </cell>
          <cell r="N5322" t="str">
            <v>2464_11.09.2024/Заказ №170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/>
          <cell r="L5323">
            <v>1</v>
          </cell>
          <cell r="M5323" t="str">
            <v>№U2041/2024 от 25.07.2024 / КЖ КМ ОПЗ</v>
          </cell>
          <cell r="N5323" t="str">
            <v>2468_11.09.2024/Заказ №170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/>
          <cell r="L5324">
            <v>1</v>
          </cell>
          <cell r="M5324" t="str">
            <v>№U2038/2024 от 25.07.2024 / КЖ КМ ОПЗ</v>
          </cell>
          <cell r="N5324" t="str">
            <v>2465_11.09.2024/Заказ №170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/>
          <cell r="L5325">
            <v>1</v>
          </cell>
          <cell r="M5325" t="str">
            <v>№U2027/2024 от 25.07.2024 / КЖ КМ ОПЗ</v>
          </cell>
          <cell r="N5325" t="str">
            <v>2453_11.09.2024/Заказ №170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/>
          <cell r="L5326">
            <v>1</v>
          </cell>
          <cell r="M5326" t="str">
            <v>№U2024/2024 от 25.07.2024 / КЖ КМ ОПЗ</v>
          </cell>
          <cell r="N5326" t="str">
            <v>2452_11.09.2024/Заказ №170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/>
          <cell r="L5327">
            <v>1</v>
          </cell>
          <cell r="M5327" t="str">
            <v>№U2025/2024 от 25.07.2024 / КЖ КМ ОПЗ</v>
          </cell>
          <cell r="N5327" t="str">
            <v>2592_23.09.2024/Заказ №176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/>
          <cell r="L5328">
            <v>1</v>
          </cell>
          <cell r="M5328" t="str">
            <v>№U1995/2024 от 25.07.2024 / КЖ КМ ОПЗ</v>
          </cell>
          <cell r="N5328" t="str">
            <v>2537_23.09.2024/Заказ №176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/>
          <cell r="L5329">
            <v>1</v>
          </cell>
          <cell r="M5329" t="str">
            <v>№U1991/2024 от 25.07.2024 / КЖ КМ ОПЗ</v>
          </cell>
          <cell r="N5329" t="str">
            <v>2533_23.09.2024/Заказ №176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/>
          <cell r="L5330">
            <v>1</v>
          </cell>
          <cell r="M5330" t="str">
            <v>№U4024/2024 от 30.10.2024 / КМ ОПЗ</v>
          </cell>
          <cell r="N5330" t="str">
            <v>3179_28.11.2024/Заказ №194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/>
          <cell r="L5331">
            <v>1</v>
          </cell>
          <cell r="M5331" t="str">
            <v>№U1907/2024 от 25.07.2024 / КМ ОПЗ</v>
          </cell>
          <cell r="N5331" t="str">
            <v>2391_11.09.2024/Заказ №170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/>
          <cell r="L5332">
            <v>1</v>
          </cell>
          <cell r="M5332" t="str">
            <v>№U4033/2024 от 30.10.2024 / КМ</v>
          </cell>
          <cell r="N5332" t="str">
            <v>3189_28.11.2024/Заказ №194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/>
          <cell r="L5333">
            <v>1</v>
          </cell>
          <cell r="M5333" t="str">
            <v>№U1131/2024 от 22.04.2024 / КМ ОПЗ</v>
          </cell>
          <cell r="N5333" t="str">
            <v>2432_11.09.2024/Заказ №170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/>
          <cell r="L5334">
            <v>1</v>
          </cell>
          <cell r="M5334" t="str">
            <v>№U2036/2024 от 25.07.2024 / КЖ КМ ОПЗ</v>
          </cell>
          <cell r="N5334" t="str">
            <v>2463_11.09.2024/Заказ №170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/>
          <cell r="L5335">
            <v>1</v>
          </cell>
          <cell r="M5335" t="str">
            <v>№U2039/2024 от 25.07.2024 / КЖ КМ ОПЗ</v>
          </cell>
          <cell r="N5335" t="str">
            <v>2466_11.09.2024/Заказ №170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/>
          <cell r="L5336">
            <v>1</v>
          </cell>
          <cell r="M5336" t="str">
            <v>№U2040/2024 от 25.07.2024 / КЖ КМ ОПЗ</v>
          </cell>
          <cell r="N5336" t="str">
            <v>2467_11.09.2024/Заказ №170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/>
          <cell r="L5337">
            <v>2</v>
          </cell>
          <cell r="M5337" t="str">
            <v>№U2035/2024 от 25.07.2024 / КЖ КМ ОПЗ</v>
          </cell>
          <cell r="N5337" t="str">
            <v>2462_11.09.2024/Заказ №170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/>
          <cell r="L5338">
            <v>1</v>
          </cell>
          <cell r="M5338" t="str">
            <v>№U2050/2024 от 25.07.2024 / КЖ КМ ОПЗ</v>
          </cell>
          <cell r="N5338" t="str">
            <v>2496_11.09.2024/Заказ №170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/>
          <cell r="L5339">
            <v>1</v>
          </cell>
          <cell r="M5339" t="str">
            <v>№U2047/2024 от 25.07.2024 / КЖ КМ ОПЗ</v>
          </cell>
          <cell r="N5339" t="str">
            <v>2492_11.09.2024/Заказ №170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/>
          <cell r="L5340">
            <v>1</v>
          </cell>
          <cell r="M5340" t="str">
            <v>№U2048/2024 от 25.07.2024 / КЖ КМ ОПЗ</v>
          </cell>
          <cell r="N5340" t="str">
            <v>2723_07.10.2024/Заказ №179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/>
          <cell r="L5341">
            <v>2</v>
          </cell>
          <cell r="M5341" t="str">
            <v>№U1997/2024 от 25.07.2024 / КЖ КМ ОПЗ</v>
          </cell>
          <cell r="N5341" t="str">
            <v>2539_23.09.2024/Заказ №176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/>
          <cell r="L5342">
            <v>1</v>
          </cell>
          <cell r="M5342" t="str">
            <v>№U2001/2024 от 25.07.2024 / КЖ КМ ОПЗ</v>
          </cell>
          <cell r="N5342" t="str">
            <v>2543_23.09.2024/Заказ №176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/>
          <cell r="L5343">
            <v>1</v>
          </cell>
          <cell r="M5343" t="str">
            <v>№U1972/2024 от 25.07.2024 / КЖ КМ ОПЗ</v>
          </cell>
          <cell r="N5343" t="str">
            <v>2645_07.10.2024/Заказ №179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/>
          <cell r="L5344">
            <v>1</v>
          </cell>
          <cell r="M5344" t="str">
            <v>№U1978/2024 от 25.07.2024 / КЖ КМ ОПЗ</v>
          </cell>
          <cell r="N5344" t="str">
            <v>2513_23.09.2024/Заказ №176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/>
          <cell r="L5345">
            <v>1</v>
          </cell>
          <cell r="M5345" t="str">
            <v>№U1975/2024 от 25.07.2024 / КЖ КМ ОПЗ</v>
          </cell>
          <cell r="N5345" t="str">
            <v>2510_23.09.2024/Заказ №176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/>
          <cell r="L5346">
            <v>1</v>
          </cell>
          <cell r="M5346" t="str">
            <v>№U1979/2024 от 25.07.2024 / КЖ КМ ОПЗ</v>
          </cell>
          <cell r="N5346" t="str">
            <v>2403_11.09.2024/Заказ №170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/>
          <cell r="L5347">
            <v>1</v>
          </cell>
          <cell r="M5347" t="str">
            <v>№U1980/2024 от 25.07.2024 / КЖ КМ ОПЗ</v>
          </cell>
          <cell r="N5347" t="str">
            <v>2404_11.09.2024/Заказ №170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/>
          <cell r="L5348">
            <v>1</v>
          </cell>
          <cell r="M5348" t="str">
            <v>№U1981/2024 от 25.07.2024 / КЖ КМ ОПЗ</v>
          </cell>
          <cell r="N5348" t="str">
            <v>2405_11.09.2024/Заказ №170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№U1910/2024 от 25.07.2024 / КМ ОПЗ</v>
          </cell>
          <cell r="N5349" t="str">
            <v>2451_11.09.2024/Заказ №170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/>
          <cell r="L5350">
            <v>1</v>
          </cell>
          <cell r="M5350" t="str">
            <v>№U1913/2024 от 25.07.2024 / КМ ОПЗ</v>
          </cell>
          <cell r="N5350" t="str">
            <v>2489_11.09.2024/Заказ №170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/>
          <cell r="L5351">
            <v>1</v>
          </cell>
          <cell r="M5351" t="str">
            <v>№U4027/2024 от 30.10.2024 / КЖ КМ ОПЗ</v>
          </cell>
          <cell r="N5351" t="str">
            <v>3181_28.11.2024/Заказ №194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/>
          <cell r="L5352">
            <v>1</v>
          </cell>
          <cell r="M5352" t="str">
            <v>№U1971/2024 от 25.07.2024 / КЖ КМ ОПЗ</v>
          </cell>
          <cell r="N5352" t="str">
            <v>2397_11.09.2024/Заказ №170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/>
          <cell r="L5353">
            <v>1</v>
          </cell>
          <cell r="M5353" t="str">
            <v>№U1969/2024 от 25.07.2024 / КЖ КМ ОПЗ</v>
          </cell>
          <cell r="N5353" t="str">
            <v>2395_11.09.2024/Заказ №170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/>
          <cell r="L5354">
            <v>1</v>
          </cell>
          <cell r="M5354" t="str">
            <v>№U1968/2024 от 25.07.2024 / КЖ КМ ОПЗ</v>
          </cell>
          <cell r="N5354" t="str">
            <v>2394_11.09.2024/Заказ №170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/>
          <cell r="L5355">
            <v>1</v>
          </cell>
          <cell r="M5355" t="str">
            <v>№U1970/2024 от 25.07.2024 / КЖ КМ ОПЗ</v>
          </cell>
          <cell r="N5355" t="str">
            <v>2396_11.09.2024/Заказ №170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/>
          <cell r="L5356">
            <v>1</v>
          </cell>
          <cell r="M5356" t="str">
            <v>№U1966/2024 от 25.07.2024 / КЖ КМ ОПЗ</v>
          </cell>
          <cell r="N5356" t="str">
            <v>2392_11.09.2024/Заказ №170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/>
          <cell r="L5357">
            <v>1</v>
          </cell>
          <cell r="M5357" t="str">
            <v>№U1967/2024 от 25.07.2024 / КЖ КМ ОПЗ</v>
          </cell>
          <cell r="N5357" t="str">
            <v>2393_11.09.2024/Заказ №170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/>
          <cell r="L5358">
            <v>1</v>
          </cell>
          <cell r="M5358" t="str">
            <v>№U2033/2024 от 25.07.2024 / КЖ КМ ОПЗ</v>
          </cell>
          <cell r="N5358" t="str">
            <v>2699_07.10.2024/Заказ №179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/>
          <cell r="L5359">
            <v>1</v>
          </cell>
          <cell r="M5359" t="str">
            <v>№U2032/2024 от 25.07.2024 / КЖ КМ ОПЗ</v>
          </cell>
          <cell r="N5359" t="str">
            <v>2460_11.09.2024/Заказ №170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/>
          <cell r="L5360">
            <v>1</v>
          </cell>
          <cell r="M5360" t="str">
            <v>№U1990/2024 от 25.07.2024 / КЖ КМ ОПЗ</v>
          </cell>
          <cell r="N5360" t="str">
            <v>2417_11.09.2024/Заказ №170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/>
          <cell r="L5361">
            <v>1</v>
          </cell>
          <cell r="M5361" t="str">
            <v>№U1989/2024 от 25.07.2024 / КЖ КМ ОПЗ</v>
          </cell>
          <cell r="N5361" t="str">
            <v>2416_11.09.2024/Заказ №170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/>
          <cell r="L5362">
            <v>1</v>
          </cell>
          <cell r="M5362" t="str">
            <v>№U1988/2024 от 25.07.2024 / КЖ КМ ОПЗ</v>
          </cell>
          <cell r="N5362" t="str">
            <v>2415_11.09.2024/Заказ №170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/>
          <cell r="L5363">
            <v>1</v>
          </cell>
          <cell r="M5363" t="str">
            <v>№U1987/2024 от 25.07.2024 / КЖ КМ ОПЗ</v>
          </cell>
          <cell r="N5363" t="str">
            <v>2414_11.09.2024/Заказ №170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/>
          <cell r="L5364">
            <v>1</v>
          </cell>
          <cell r="M5364" t="str">
            <v>№U2031/2024 от 25.07.2024 / КЖ КМ ОПЗ</v>
          </cell>
          <cell r="N5364" t="str">
            <v>2459_11.09.2024/Заказ №170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/>
          <cell r="L5365">
            <v>1</v>
          </cell>
          <cell r="M5365" t="str">
            <v>№U4045/2024 от 30.10.2024 / КЖ КМ ОПЗ</v>
          </cell>
          <cell r="N5365" t="str">
            <v>кн 2/кн 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/>
          <cell r="L5366">
            <v>1</v>
          </cell>
          <cell r="M5366" t="str">
            <v>№U2010/2024 от 25.07.2024 / КЖ КМ ОПЗ</v>
          </cell>
          <cell r="N5366" t="str">
            <v>2437_11.09.2024/Заказ №170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/>
          <cell r="L5367">
            <v>1</v>
          </cell>
          <cell r="M5367" t="str">
            <v>№U2009/2024 от 25.07.2024 / КЖ КМ ОПЗ</v>
          </cell>
          <cell r="N5367" t="str">
            <v>Заказ №195/Заказ №195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/>
          <cell r="L5368">
            <v>1</v>
          </cell>
          <cell r="M5368" t="str">
            <v>№U2022/2024 от 25.07.2024 / КЖ КМ ОПЗ</v>
          </cell>
          <cell r="N5368" t="str">
            <v>2449_11.09.2024/Заказ №170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/>
          <cell r="L5369">
            <v>1</v>
          </cell>
          <cell r="M5369" t="str">
            <v>№U1985/2024 от 25.07.2024 / КЖ КМ ОПЗ</v>
          </cell>
          <cell r="N5369" t="str">
            <v>2525_23.09.2024/Заказ №176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/>
          <cell r="L5370">
            <v>1</v>
          </cell>
          <cell r="M5370" t="str">
            <v>№U2280/2024 от 21.08.2024 / КЖ КМ ОПЗ</v>
          </cell>
          <cell r="N5370" t="str">
            <v>2501_23.09.2024/Заказ №176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/>
          <cell r="L5371">
            <v>2</v>
          </cell>
          <cell r="M5371" t="str">
            <v>№U2018/2024 от 25.07.2024 / КЖ КМ ОПЗ</v>
          </cell>
          <cell r="N5371" t="str">
            <v>2444_11.09.2024/Заказ №170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/>
          <cell r="L5372">
            <v>1</v>
          </cell>
          <cell r="M5372" t="str">
            <v>№U2019/2024 от 25.07.2024 / КЖ КМ ОПЗ</v>
          </cell>
          <cell r="N5372" t="str">
            <v>2445_11.09.2024/Заказ №170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/>
          <cell r="L5373">
            <v>2</v>
          </cell>
          <cell r="M5373" t="str">
            <v>№U2043/2024 от 25.07.2024 / КЖ КМ ОПЗ</v>
          </cell>
          <cell r="N5373" t="str">
            <v>2470_11.09.2024/Заказ №170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/>
          <cell r="L5374">
            <v>1</v>
          </cell>
          <cell r="M5374" t="str">
            <v>№U2334/2024 от 21.08.2024 / КЖ КМ ОПЗ</v>
          </cell>
          <cell r="N5374" t="str">
            <v>2605_23.09.2024/Заказ №176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/>
          <cell r="L5375">
            <v>1</v>
          </cell>
          <cell r="M5375" t="str">
            <v>№U1993/2024 от 25.07.2024 / КЖ КМ ОПЗ</v>
          </cell>
          <cell r="N5375" t="str">
            <v>2535_23.09.2024/Заказ №176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/>
          <cell r="L5376">
            <v>1</v>
          </cell>
          <cell r="M5376" t="str">
            <v>№U1994/2024 от 25.07.2024 / КЖ КМ ОПЗ</v>
          </cell>
          <cell r="N5376" t="str">
            <v>2536_23.09.2024/Заказ №176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/>
          <cell r="L5377">
            <v>1</v>
          </cell>
          <cell r="M5377" t="str">
            <v>№U1996/2024 от 25.07.2024 / КЖ КМ ОПЗ</v>
          </cell>
          <cell r="N5377" t="str">
            <v>2658_07.10.2024/Заказ №179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/>
          <cell r="L5378">
            <v>1</v>
          </cell>
          <cell r="M5378" t="str">
            <v>№U2309/2024 от 21.08.2024 / КЖ КМ ОПЗ</v>
          </cell>
          <cell r="N5378" t="str">
            <v>2571_23.09.2024/Заказ №176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/>
          <cell r="L5379">
            <v>1</v>
          </cell>
          <cell r="M5379" t="str">
            <v>№U2312/2024 от 21.08.2024 / КЖ КМ ОПЗ</v>
          </cell>
          <cell r="N5379" t="str">
            <v>2574_23.09.2024/Заказ №176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/>
          <cell r="L5380">
            <v>1</v>
          </cell>
          <cell r="M5380" t="str">
            <v>№U2316/2024 от 21.08.2024 / КЖ КМ ОПЗ</v>
          </cell>
          <cell r="N5380" t="str">
            <v>2583_23.09.2024/Заказ №176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/>
          <cell r="L5381">
            <v>1</v>
          </cell>
          <cell r="M5381" t="str">
            <v>№U4055/2024 от 30.10.2024 / ТХ</v>
          </cell>
          <cell r="N5381" t="str">
            <v>3199_28.11.2024/Заказ №194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/>
          <cell r="L5382">
            <v>1</v>
          </cell>
          <cell r="M5382" t="str">
            <v>№U2289/2024 от 21.08.2024 / КЖ КМ ОПЗ</v>
          </cell>
          <cell r="N5382" t="str">
            <v>2522_23.09.2024/Заказ №176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/>
          <cell r="L5383">
            <v>1</v>
          </cell>
          <cell r="M5383" t="str">
            <v>№U2353/2024 от 21.08.2024 / КМ ОПЗ</v>
          </cell>
          <cell r="N5383" t="str">
            <v>2570_23.09.2024/Заказ №176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/>
          <cell r="L5384">
            <v>1</v>
          </cell>
          <cell r="M5384" t="str">
            <v>№U2341/2024 от 21.08.2024 / КЖ КМ ОПЗ</v>
          </cell>
          <cell r="N5384" t="str">
            <v>2612_23.09.2024/Заказ №176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/>
          <cell r="L5385">
            <v>1</v>
          </cell>
          <cell r="M5385" t="str">
            <v>№U2338/2024 от 21.08.2024 / КЖ КМ ОПЗ</v>
          </cell>
          <cell r="N5385" t="str">
            <v>2610_23.09.2024/Заказ №176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/>
          <cell r="L5386">
            <v>1</v>
          </cell>
          <cell r="M5386" t="str">
            <v>№U1992/2024 от 25.07.2024 / КЖ КМ ОПЗ</v>
          </cell>
          <cell r="N5386" t="str">
            <v>2534_23.09.2024/Заказ №176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/>
          <cell r="L5387">
            <v>2</v>
          </cell>
          <cell r="M5387" t="str">
            <v>№U1999/2024 от 25.07.2024 / КЖ КМ ОПЗ</v>
          </cell>
          <cell r="N5387" t="str">
            <v>2540_23.09.2024/Заказ №176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/>
          <cell r="L5388">
            <v>1</v>
          </cell>
          <cell r="M5388" t="str">
            <v>№U2345/2024 от 21.08.2024 / КЖ КМ ОПЗ</v>
          </cell>
          <cell r="N5388" t="str">
            <v>2619_23.09.2024/Заказ №176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/>
          <cell r="L5389">
            <v>1</v>
          </cell>
          <cell r="M5389" t="str">
            <v>№U2325/2024 от 21.08.2024 / КЖ КМ ОПЗ</v>
          </cell>
          <cell r="N5389" t="str">
            <v>2596_23.09.2024/Заказ №176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/>
          <cell r="L5390">
            <v>1</v>
          </cell>
          <cell r="M5390" t="str">
            <v>№U2308/2024 от 21.08.2024 / КЖ КМ ОПЗ</v>
          </cell>
          <cell r="N5390" t="str">
            <v>2565_23.09.2024/Заказ №176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/>
          <cell r="L5391">
            <v>1</v>
          </cell>
          <cell r="M5391" t="str">
            <v>№U2306/2024 от 21.08.2024 / КЖ КМ ОПЗ</v>
          </cell>
          <cell r="N5391" t="str">
            <v>2563_23.09.2024/Заказ №176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/>
          <cell r="L5392">
            <v>1</v>
          </cell>
          <cell r="M5392" t="str">
            <v>№U2307/2024 от 21.08.2024 / КЖ КМ ОПЗ</v>
          </cell>
          <cell r="N5392" t="str">
            <v>2564_23.09.2024/Заказ №176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/>
          <cell r="L5393">
            <v>1</v>
          </cell>
          <cell r="M5393" t="str">
            <v>№U2302/2024 от 21.08.2024 / КЖ КМ ОПЗ</v>
          </cell>
          <cell r="N5393" t="str">
            <v>2560_23.09.2024/Заказ №176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/>
          <cell r="L5394">
            <v>1</v>
          </cell>
          <cell r="M5394" t="str">
            <v>№U2304/2024 от 21.08.2024 / КЖ КМ ОПЗ</v>
          </cell>
          <cell r="N5394" t="str">
            <v>2562_23.09.2024/Заказ №176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/>
          <cell r="L5395">
            <v>1</v>
          </cell>
          <cell r="M5395" t="str">
            <v>№U2305/2024 от 21.08.2024 / КЖ КМ ОПЗ</v>
          </cell>
          <cell r="N5395" t="str">
            <v>2672_07.10.2024/Заказ №179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/>
          <cell r="L5396">
            <v>1</v>
          </cell>
          <cell r="M5396" t="str">
            <v>№U2303/2024 от 21.08.2024 / КЖ КМ ОПЗ</v>
          </cell>
          <cell r="N5396" t="str">
            <v>2671_07.10.2024/Заказ №179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/>
          <cell r="L5397">
            <v>1</v>
          </cell>
          <cell r="M5397" t="str">
            <v>№U2301/2024 от 21.08.2024 / КЖ КМ ОПЗ</v>
          </cell>
          <cell r="N5397" t="str">
            <v>2557_23.09.2024/Заказ №176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/>
          <cell r="L5398">
            <v>1</v>
          </cell>
          <cell r="M5398" t="str">
            <v>№U2026/2024 от 25.07.2024 / КЖ КМ ОПЗ</v>
          </cell>
          <cell r="N5398" t="str">
            <v>2892_30.10.2024/Заказ №183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/>
          <cell r="L5399">
            <v>1</v>
          </cell>
          <cell r="M5399" t="str">
            <v>№U2023/2024 от 25.07.2024 / КЖ КМ ОПЗ</v>
          </cell>
          <cell r="N5399" t="str">
            <v>2450_11.09.2024/Заказ №170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/>
          <cell r="G5400"/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/>
          <cell r="L5400"/>
          <cell r="M5400" t="str">
            <v>0 / 0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/>
          <cell r="L5401">
            <v>1</v>
          </cell>
          <cell r="M5401" t="str">
            <v>№U2290/2024 от 21.08.2024 / КЖ КМ ОПЗ</v>
          </cell>
          <cell r="N5401" t="str">
            <v>2523_23.09.2024/Заказ №176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/>
          <cell r="L5402">
            <v>1</v>
          </cell>
          <cell r="M5402" t="str">
            <v>№U2283/2024 от 21.08.2024 / КЖ КМ ОПЗ</v>
          </cell>
          <cell r="N5402" t="str">
            <v>2507_23.09.2024/Заказ №176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/>
          <cell r="L5403">
            <v>1</v>
          </cell>
          <cell r="M5403" t="str">
            <v>№U2337/2024 от 21.08.2024 / КЖ КМ ОПЗ</v>
          </cell>
          <cell r="N5403" t="str">
            <v>2608_23.09.2024/Заказ №176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/>
          <cell r="L5404">
            <v>2</v>
          </cell>
          <cell r="M5404" t="str">
            <v>№U2296/2024 от 21.08.2024 / КЖ КМ ОПЗ</v>
          </cell>
          <cell r="N5404" t="str">
            <v>2548_23.09.2024/Заказ №176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/>
          <cell r="L5405">
            <v>2</v>
          </cell>
          <cell r="M5405" t="str">
            <v>№U2297/2024 от 21.08.2024 / КЖ КМ ОПЗ</v>
          </cell>
          <cell r="N5405" t="str">
            <v>2665_07.10.2024/Заказ №179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/>
          <cell r="L5406">
            <v>2</v>
          </cell>
          <cell r="M5406" t="str">
            <v>№U2298/2024 от 21.08.2024 / КЖ КМ ОПЗ</v>
          </cell>
          <cell r="N5406" t="str">
            <v>2554_23.09.2024/Заказ №176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/>
          <cell r="L5407">
            <v>2</v>
          </cell>
          <cell r="M5407" t="str">
            <v>№U2299/2024 от 21.08.2024 / КЖ КМ ОПЗ</v>
          </cell>
          <cell r="N5407" t="str">
            <v>2555_23.09.2024/Заказ №176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/>
          <cell r="L5408">
            <v>1</v>
          </cell>
          <cell r="M5408" t="str">
            <v>№U2291/2024 от 21.08.2024 / КЖ КМ ОПЗ</v>
          </cell>
          <cell r="N5408" t="str">
            <v>2524_23.09.2024/Заказ №176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/>
          <cell r="L5409">
            <v>1</v>
          </cell>
          <cell r="M5409" t="str">
            <v>№U2331/2024 от 21.08.2024 / КЖ КМ ОПЗ</v>
          </cell>
          <cell r="N5409" t="str">
            <v>2602_23.09.2024/Заказ №176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ST-0170-22-BSS-Б-30/2-КМ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/>
          <cell r="L5410">
            <v>1</v>
          </cell>
          <cell r="M5410" t="str">
            <v>№U2326/2024 от 21.08.2024 / КЖ КМ ОПЗ</v>
          </cell>
          <cell r="N5410" t="str">
            <v>2597_23.09.2024/Заказ №176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ST-0170-22-BSS-Б-30/2-КМ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/>
          <cell r="L5411">
            <v>1</v>
          </cell>
          <cell r="M5411" t="str">
            <v>№U2328/2024 от 21.08.2024 / КЖ КМ ОПЗ</v>
          </cell>
          <cell r="N5411" t="str">
            <v>2599_23.09.2024/Заказ №176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/>
          <cell r="L5412">
            <v>1</v>
          </cell>
          <cell r="M5412" t="str">
            <v>№U2330/2024 от 21.08.2024 / КЖ КМ ОПЗ</v>
          </cell>
          <cell r="N5412" t="str">
            <v>2601_23.09.2024/Заказ №176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/>
          <cell r="L5413"/>
          <cell r="M5413" t="str">
            <v>Замена оттяжек / 0</v>
          </cell>
          <cell r="N5413" t="str">
            <v>2484_11.09.2024/Заказ №170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/>
          <cell r="L5414"/>
          <cell r="M5414" t="str">
            <v>Замена оттяжек / 0</v>
          </cell>
          <cell r="N5414" t="str">
            <v>2481_11.09.2024/Заказ №170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/>
          <cell r="L5415"/>
          <cell r="M5415" t="str">
            <v>Замена оттяжек / 0</v>
          </cell>
          <cell r="N5415" t="str">
            <v>2482_11.09.2024/Заказ №170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/>
          <cell r="L5416"/>
          <cell r="M5416" t="str">
            <v>Замена оттяжек / 0</v>
          </cell>
          <cell r="N5416" t="str">
            <v>2485_11.09.2024/Заказ №170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/>
          <cell r="L5417"/>
          <cell r="M5417" t="str">
            <v>Замена оттяжек / 0</v>
          </cell>
          <cell r="N5417" t="str">
            <v>2480_11.09.2024/Заказ №170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/>
          <cell r="L5418"/>
          <cell r="M5418" t="str">
            <v>Замена оттяжек / 0</v>
          </cell>
          <cell r="N5418" t="str">
            <v>2420_11.09.2024/Заказ №170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/>
          <cell r="L5419"/>
          <cell r="M5419" t="str">
            <v>Замена оттяжек / 0</v>
          </cell>
          <cell r="N5419" t="str">
            <v>2454_11.09.2024/Заказ №170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/>
          <cell r="L5420"/>
          <cell r="M5420" t="str">
            <v>Замена оттяжек / 0</v>
          </cell>
          <cell r="N5420" t="str">
            <v>2443_11.09.2024/Заказ №170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/>
          <cell r="L5421">
            <v>1</v>
          </cell>
          <cell r="M5421" t="str">
            <v>№U2300/2024 от 21.08.2024 / КЖ КМ ОПЗ</v>
          </cell>
          <cell r="N5421" t="str">
            <v>2668_07.10.2024/Заказ №179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/>
          <cell r="L5422">
            <v>1</v>
          </cell>
          <cell r="M5422" t="str">
            <v>№U2348/2024 от 21.08.2024 / КЖ КМ ОПЗ</v>
          </cell>
          <cell r="N5422" t="str">
            <v>2974_12.11.2024/Заказ №186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/>
          <cell r="L5423">
            <v>1</v>
          </cell>
          <cell r="M5423" t="str">
            <v>№U2344/2024 от 21.08.2024 / КЖ КМ ОПЗ</v>
          </cell>
          <cell r="N5423" t="str">
            <v>2718_07.10.2024/Заказ №179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/>
          <cell r="L5424">
            <v>1</v>
          </cell>
          <cell r="M5424" t="str">
            <v>№U2343/2024 от 21.08.2024 / КЖ КМ ОПЗ</v>
          </cell>
          <cell r="N5424" t="str">
            <v>2617_23.09.2024/Заказ №176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/>
          <cell r="L5425">
            <v>1</v>
          </cell>
          <cell r="M5425" t="str">
            <v>№U2351/2024 от 21.08.2024 / КМ ОПЗ</v>
          </cell>
          <cell r="N5425" t="str">
            <v>2542_23.09.2024/Заказ №176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/>
          <cell r="L5426">
            <v>1</v>
          </cell>
          <cell r="M5426" t="str">
            <v>№U4048/2024 от 30.10.2024 / КМ ОПЗ</v>
          </cell>
          <cell r="N5426" t="str">
            <v>3216_28.11.2024/Заказ №194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/>
          <cell r="L5427">
            <v>1</v>
          </cell>
          <cell r="M5427" t="str">
            <v>№U4049/2024 от 30.10.2024 / КМ ОПЗ</v>
          </cell>
          <cell r="N5427" t="str">
            <v>3217_28.11.2024/Заказ №194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/>
          <cell r="L5428">
            <v>1</v>
          </cell>
          <cell r="M5428" t="str">
            <v>№U4039/2024 от 30.10.2024 / КМ ОПЗ</v>
          </cell>
          <cell r="N5428" t="str">
            <v>3197_28.11.2024/Заказ №194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/>
          <cell r="L5429">
            <v>1</v>
          </cell>
          <cell r="M5429" t="str">
            <v>№U2329/2024 от 21.08.2024 / КЖ КМ ОПЗ</v>
          </cell>
          <cell r="N5429" t="str">
            <v>2600_23.09.2024/Заказ №176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ST-0170-22-BSS-Б-30/2-КМ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/>
          <cell r="L5430">
            <v>1</v>
          </cell>
          <cell r="M5430" t="str">
            <v>№U2335/2024 от 21.08.2024 / КЖ КМ ОПЗ</v>
          </cell>
          <cell r="N5430" t="str">
            <v>2606_23.09.2024/Заказ №176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/>
          <cell r="L5431">
            <v>1</v>
          </cell>
          <cell r="M5431" t="str">
            <v>№U2333/2024 от 21.08.2024 / КЖ КМ ОПЗ</v>
          </cell>
          <cell r="N5431" t="str">
            <v>2604_23.09.2024/Заказ №176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Аппаратная сущ</v>
          </cell>
          <cell r="H5432" t="str">
            <v>Реконструкция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/>
          <cell r="L5432">
            <v>1</v>
          </cell>
          <cell r="M5432" t="str">
            <v>Заказ  Falcon 202 / КЖ КМ ОПЗ</v>
          </cell>
          <cell r="N5432" t="str">
            <v>кн 2/кн 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/>
          <cell r="L5433">
            <v>1</v>
          </cell>
          <cell r="M5433" t="str">
            <v>№U2332/2024 от 21.08.2024 / КЖ КМ ОПЗ</v>
          </cell>
          <cell r="N5433" t="str">
            <v>2603_23.09.2024/Заказ №176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/>
          <cell r="L5434">
            <v>1</v>
          </cell>
          <cell r="M5434" t="str">
            <v>№U2350/2024 от 21.08.2024 / КМ ОПЗ</v>
          </cell>
          <cell r="N5434" t="str">
            <v>2541_23.09.2024/Заказ №176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/>
          <cell r="L5435">
            <v>2</v>
          </cell>
          <cell r="M5435" t="str">
            <v>№U2295/2024 от 21.08.2024 / КЖ КМ ОПЗ</v>
          </cell>
          <cell r="N5435" t="str">
            <v>2545_23.09.2024/Заказ №176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/>
          <cell r="L5436">
            <v>1</v>
          </cell>
          <cell r="M5436" t="str">
            <v>№U2282/2024 от 21.08.2024 / КЖ КМ ОПЗ</v>
          </cell>
          <cell r="N5436" t="str">
            <v>3104_22.11.2024/Заказ №193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/>
          <cell r="L5437">
            <v>1</v>
          </cell>
          <cell r="M5437" t="str">
            <v>№U2355/2024 от 21.08.2024 / КМ ОПЗ</v>
          </cell>
          <cell r="N5437" t="str">
            <v>2618_23.09.2024/Заказ №176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/>
          <cell r="L5438">
            <v>1</v>
          </cell>
          <cell r="M5438" t="str">
            <v>№U2045/2024 от 25.07.2024 / КЖ КМ ОПЗ</v>
          </cell>
          <cell r="N5438" t="str">
            <v>2479_11.09.2024/Заказ №170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/>
          <cell r="L5439">
            <v>1</v>
          </cell>
          <cell r="M5439" t="str">
            <v>№U2641/2024 от 12.09.2024/ ЭМ №U2700/2024 от 12.09.2024 / КМ ЭМ ОПЗ</v>
          </cell>
          <cell r="N5439" t="str">
            <v>2908_30.10.2024/Заказ №183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/>
          <cell r="L5440">
            <v>1</v>
          </cell>
          <cell r="M5440" t="str">
            <v>№U2950/2024 от 09.10.2024 / ЭМ</v>
          </cell>
          <cell r="N5440" t="str">
            <v>3106_22.11.2024/Заказ №193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/>
          <cell r="G5441"/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/>
          <cell r="L5441"/>
          <cell r="M5441" t="str">
            <v>0 / 0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/>
          <cell r="L5442">
            <v>1</v>
          </cell>
          <cell r="M5442" t="str">
            <v>№U2310/2024 от 21.08.2024 / КЖ КМ ОПЗ</v>
          </cell>
          <cell r="N5442" t="str">
            <v>2572_23.09.2024/Заказ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/>
          <cell r="L5443">
            <v>1</v>
          </cell>
          <cell r="M5443" t="str">
            <v>№U2311/2024 от 21.08.2024 / КЖ КМ ОПЗ</v>
          </cell>
          <cell r="N5443" t="str">
            <v>2573_23.09.2024/Заказ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/>
          <cell r="L5444">
            <v>1</v>
          </cell>
          <cell r="M5444" t="str">
            <v>№U2313/2024 от 21.08.2024 / КЖ КМ ОПЗ</v>
          </cell>
          <cell r="N5444" t="str">
            <v>2579_23.09.2024/Заказ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/>
          <cell r="L5445">
            <v>1</v>
          </cell>
          <cell r="M5445" t="str">
            <v>№U2314/2024 от 21.08.2024 / КЖ КМ ОПЗ</v>
          </cell>
          <cell r="N5445" t="str">
            <v>2580_23.09.2024/Заказ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/>
          <cell r="L5446">
            <v>1</v>
          </cell>
          <cell r="M5446" t="str">
            <v>№U2315/2024 от 21.08.2024 / КЖ КМ ОПЗ</v>
          </cell>
          <cell r="N5446" t="str">
            <v>2581_23.09.2024/Заказ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/>
          <cell r="L5447">
            <v>1</v>
          </cell>
          <cell r="M5447" t="str">
            <v>№U2082/2024 от 31.07.2024 / КЖ КМ ОПЗ</v>
          </cell>
          <cell r="N5447" t="str">
            <v>2520_23.09.2024/Заказ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/>
          <cell r="L5448">
            <v>1</v>
          </cell>
          <cell r="M5448" t="str">
            <v>№U2285/2024 от 21.08.2024 / КЖ КМ ОПЗ</v>
          </cell>
          <cell r="N5448" t="str">
            <v>2515_23.09.2024/Заказ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/>
          <cell r="L5449">
            <v>1</v>
          </cell>
          <cell r="M5449" t="str">
            <v>№U2360/2024 21.08.2024 / ЭМ</v>
          </cell>
          <cell r="N5449" t="str">
            <v>2648_07.10.2024/Заказ №179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/>
          <cell r="L5450">
            <v>1</v>
          </cell>
          <cell r="M5450" t="str">
            <v>№U4052/2024 от 30.10.2024 / КМ ОПЗ</v>
          </cell>
          <cell r="N5450" t="str">
            <v>3220_28.11.2024/Заказ №194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/>
          <cell r="L5451">
            <v>1</v>
          </cell>
          <cell r="M5451" t="str">
            <v>№U2346/2024 от 21.08.2024 / КЖ КМ ОПЗ</v>
          </cell>
          <cell r="N5451" t="str">
            <v>2731_07.10.2024/Заказ №179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/>
          <cell r="L5452">
            <v>1</v>
          </cell>
          <cell r="M5452" t="str">
            <v>№U1674/2024 от 25.06.2024 / КЖ КМ ОПЗ</v>
          </cell>
          <cell r="N5452" t="str">
            <v>2727_07.10.2024/Заказ №179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/>
          <cell r="L5453">
            <v>1</v>
          </cell>
          <cell r="M5453" t="str">
            <v>№U2281/2024 от 21.08.2024 / КЖ КМ ОПЗ</v>
          </cell>
          <cell r="N5453" t="str">
            <v>2504_23.09.2024/Заказ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/>
          <cell r="L5454">
            <v>1</v>
          </cell>
          <cell r="M5454" t="str">
            <v>№U2352/2024 от 21.08.2024 / КМ ОПЗ</v>
          </cell>
          <cell r="N5454" t="str">
            <v>2569_23.09.2024/Заказ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/>
          <cell r="L5455">
            <v>1</v>
          </cell>
          <cell r="M5455" t="str">
            <v>№U2288/2024 от 21.08.2024 / КЖ КМ ОПЗ</v>
          </cell>
          <cell r="N5455" t="str">
            <v>2944_12.11.2024/Заказ №186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/>
          <cell r="L5456">
            <v>1</v>
          </cell>
          <cell r="M5456" t="str">
            <v>№U2286/2024 от 21.08.2024 / КЖ КМ ОПЗ</v>
          </cell>
          <cell r="N5456" t="str">
            <v>2854_30.10.2024/Заказ №183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/>
          <cell r="L5457">
            <v>1</v>
          </cell>
          <cell r="M5457" t="str">
            <v>№U2287/2024 от 21.08.2024 / КЖ КМ ОПЗ</v>
          </cell>
          <cell r="N5457" t="str">
            <v>2519_23.09.2024/Заказ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/>
          <cell r="L5458">
            <v>1</v>
          </cell>
          <cell r="M5458" t="str">
            <v>№U2324/2024 от 21.08.2024 / КЖ КМ ОПЗ</v>
          </cell>
          <cell r="N5458" t="str">
            <v>2593_23.09.2024/Заказ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/>
          <cell r="L5459">
            <v>1</v>
          </cell>
          <cell r="M5459" t="str">
            <v>№U2323/2024 от 21.08.2024 / КЖ КМ ОПЗ</v>
          </cell>
          <cell r="N5459" t="str">
            <v>2693_07.10.2024/Заказ №179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/>
          <cell r="L5460">
            <v>1</v>
          </cell>
          <cell r="M5460" t="str">
            <v>№U2322/2024 от 21.08.2024 / КЖ КМ ОПЗ</v>
          </cell>
          <cell r="N5460" t="str">
            <v>2692_07.10.2024/Заказ №179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/>
          <cell r="L5461">
            <v>1</v>
          </cell>
          <cell r="M5461" t="str">
            <v>№U2321/2024 от 21.08.2024 / КЖ КМ ОПЗ</v>
          </cell>
          <cell r="N5461" t="str">
            <v>2591_23.09.2024/Заказ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/>
          <cell r="L5462">
            <v>1</v>
          </cell>
          <cell r="M5462" t="str">
            <v>№U2317/2024 от 21.08.2024 / КЖ КМ ОПЗ</v>
          </cell>
          <cell r="N5462" t="str">
            <v>2588_23.09.2024/Заказ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/>
          <cell r="L5463">
            <v>1</v>
          </cell>
          <cell r="M5463" t="str">
            <v>№U2320/2024 от 21.08.2024 / КЖ КМ ОПЗ</v>
          </cell>
          <cell r="N5463" t="str">
            <v>2590_23.09.2024/Заказ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/>
          <cell r="L5464">
            <v>1</v>
          </cell>
          <cell r="M5464" t="str">
            <v>№U2319/2024 от 21.08.2024 / КЖ КМ ОПЗ</v>
          </cell>
          <cell r="N5464" t="str">
            <v>2589_23.09.2024/Заказ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/>
          <cell r="L5465">
            <v>1</v>
          </cell>
          <cell r="M5465" t="str">
            <v>№U2318/2024 от 21.08.2024 / КЖ КМ ОПЗ</v>
          </cell>
          <cell r="N5465" t="str">
            <v>2691_07.10.2024/Заказ №179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/>
          <cell r="L5466">
            <v>1</v>
          </cell>
          <cell r="M5466" t="str">
            <v>№U2569/2024 от 12.09.2024 / КЖ КМ ОПЗ</v>
          </cell>
          <cell r="N5466" t="str">
            <v>кн 2/кн 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/>
          <cell r="L5467">
            <v>1</v>
          </cell>
          <cell r="M5467" t="str">
            <v>№U2572/2024 от 12.09.2024 / КЖ КМ ОПЗ</v>
          </cell>
          <cell r="N5467" t="str">
            <v>кн 2/кн 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/>
          <cell r="L5468">
            <v>1</v>
          </cell>
          <cell r="M5468" t="str">
            <v>№U2629/2024 от 12.09.2024 /ЭМ Заказ   203 / КМ ЭМ ОПЗ</v>
          </cell>
          <cell r="N5468" t="str">
            <v>2856_30.10.2024/Заказ №183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/>
          <cell r="L5469">
            <v>1</v>
          </cell>
          <cell r="M5469" t="str">
            <v>№U2342/2024 от 21.08.2024 / КЖ КМ ОПЗ</v>
          </cell>
          <cell r="N5469" t="str">
            <v>2613_23.09.2024/Заказ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/>
          <cell r="L5470">
            <v>1</v>
          </cell>
          <cell r="M5470" t="str">
            <v>№U2336/2024 от 21.08.2024 / КЖ КМ ОПЗ</v>
          </cell>
          <cell r="N5470" t="str">
            <v>2607_23.09.2024/Заказ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/>
          <cell r="L5471">
            <v>1</v>
          </cell>
          <cell r="M5471" t="str">
            <v>№U2347/2024 от 21.08.2024 / КЖ КМ ОПЗ</v>
          </cell>
          <cell r="N5471" t="str">
            <v>2728_07.10.2024/Заказ №179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/>
          <cell r="L5472">
            <v>2</v>
          </cell>
          <cell r="M5472" t="str">
            <v>№U2292/2024 от 21.08.2024 / КЖ КМ ОПЗ</v>
          </cell>
          <cell r="N5472" t="str">
            <v>2659_07.10.2024/Заказ №179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/>
          <cell r="L5473">
            <v>2</v>
          </cell>
          <cell r="M5473" t="str">
            <v>№U2575/2024 от 12.09.2024 / КЖ КМ ОПЗ</v>
          </cell>
          <cell r="N5473" t="str">
            <v>2857_30.10.2024/Заказ №183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/>
          <cell r="L5474">
            <v>1</v>
          </cell>
          <cell r="M5474" t="str">
            <v>№U2294/2024 от 21.08.2024 / КЖ КМ ОПЗ</v>
          </cell>
          <cell r="N5474" t="str">
            <v>2662_07.10.2024/Заказ №179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/>
          <cell r="L5475">
            <v>1</v>
          </cell>
          <cell r="M5475" t="str">
            <v>№U2293/2024 от 21.08.2024 / КЖ КМ ОПЗ</v>
          </cell>
          <cell r="N5475" t="str">
            <v>2660_07.10.2024/Заказ №179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/>
          <cell r="G5476"/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/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/>
          <cell r="L5477">
            <v>1</v>
          </cell>
          <cell r="M5477" t="str">
            <v>№U2561/2024 от 12.09.2024 / КЖ КМ ОПЗ</v>
          </cell>
          <cell r="N5477" t="str">
            <v>2851_30.10.2024/Заказ №183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/>
          <cell r="L5478">
            <v>1</v>
          </cell>
          <cell r="M5478" t="str">
            <v>№U2559/2024 от 12.09.2024 / КЖ КМ ОПЗ</v>
          </cell>
          <cell r="N5478" t="str">
            <v>2849_30.10.2024/Заказ №183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/>
          <cell r="L5479">
            <v>1</v>
          </cell>
          <cell r="M5479" t="str">
            <v>№U2557/2024 от 12.09.2024 / КЖ КМ ОПЗ</v>
          </cell>
          <cell r="N5479" t="str">
            <v>2847_30.10.2024/Заказ №183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/>
          <cell r="L5480">
            <v>1</v>
          </cell>
          <cell r="M5480" t="str">
            <v>№U2554/2024 от 12.09.2024 / КЖ КМ ОПЗ</v>
          </cell>
          <cell r="N5480" t="str">
            <v>2844_30.10.2024/Заказ №183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/>
          <cell r="L5481">
            <v>1</v>
          </cell>
          <cell r="M5481" t="str">
            <v>№U2631/2024 от 12.09.2024 / КМ ОПЗ</v>
          </cell>
          <cell r="N5481" t="str">
            <v>2882_30.10.2024/Заказ №183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/>
          <cell r="L5482">
            <v>1</v>
          </cell>
          <cell r="M5482" t="str">
            <v>№U2340/2024 от 21.08.2024 / КЖ КМ ОПЗ</v>
          </cell>
          <cell r="N5482" t="str">
            <v>2611_23.09.2024/Заказ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/>
          <cell r="L5483">
            <v>1</v>
          </cell>
          <cell r="M5483" t="str">
            <v>№U2638/2024 от 12.09.2024 / КМ ОПЗ</v>
          </cell>
          <cell r="N5483" t="str">
            <v>2905_30.10.2024/Заказ №183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/>
          <cell r="L5484">
            <v>1</v>
          </cell>
          <cell r="M5484" t="str">
            <v>№U2639/2024 от 12.09.2024 / КМ ОПЗ</v>
          </cell>
          <cell r="N5484" t="str">
            <v>2906_30.10.2024/Заказ №183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/>
          <cell r="L5485">
            <v>1</v>
          </cell>
          <cell r="M5485" t="str">
            <v>№U2577/2024 от 12.09.2024 / КЖ КМ ОПЗ</v>
          </cell>
          <cell r="N5485" t="str">
            <v>2858_30.10.2024/Заказ №183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/>
          <cell r="L5486">
            <v>1</v>
          </cell>
          <cell r="M5486" t="str">
            <v>№U2354/2024 от 21.08.2024 / КМ ОПЗ</v>
          </cell>
          <cell r="N5486" t="str">
            <v>2575_23.09.2024/Заказ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/>
          <cell r="L5487">
            <v>1</v>
          </cell>
          <cell r="M5487" t="str">
            <v>№U2633/2024 от 12.09.2024 / КМ ОПЗ</v>
          </cell>
          <cell r="N5487" t="str">
            <v>2888_30.10.2024/Заказ №183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/>
          <cell r="L5488">
            <v>1</v>
          </cell>
          <cell r="M5488" t="str">
            <v>№U2634/2024 от 12.09.2024 / КМ ОПЗ</v>
          </cell>
          <cell r="N5488" t="str">
            <v>2889_30.10.2024/Заказ №183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/>
          <cell r="L5489">
            <v>1</v>
          </cell>
          <cell r="M5489" t="str">
            <v>№U2562/2024 от 12.09.2024 / КЖ КМ ОПЗ</v>
          </cell>
          <cell r="N5489" t="str">
            <v>2852_30.10.2024/Заказ №183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/>
          <cell r="L5490">
            <v>1</v>
          </cell>
          <cell r="M5490" t="str">
            <v>№U2560/2024 от 12.09.2024 / КЖ КМ ОПЗ</v>
          </cell>
          <cell r="N5490" t="str">
            <v>2850_30.10.2024/Заказ №183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/>
          <cell r="L5491">
            <v>1</v>
          </cell>
          <cell r="M5491" t="str">
            <v>№U2558/2024 от 12.09.2024 / КЖ КМ ОПЗ</v>
          </cell>
          <cell r="N5491" t="str">
            <v>2848_30.10.2024/Заказ №183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/>
          <cell r="L5492">
            <v>1</v>
          </cell>
          <cell r="M5492" t="str">
            <v>№U2556/2024 от 12.09.2024 / КЖ КМ ОПЗ</v>
          </cell>
          <cell r="N5492" t="str">
            <v>2846_30.10.2024/Заказ №183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/>
          <cell r="L5493">
            <v>1</v>
          </cell>
          <cell r="M5493" t="str">
            <v>№U2555/2024 от 12.09.2024 / КЖ КМ ОПЗ</v>
          </cell>
          <cell r="N5493" t="str">
            <v>2845_30.10.2024/Заказ №183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/>
          <cell r="L5494">
            <v>1</v>
          </cell>
          <cell r="M5494" t="str">
            <v>№U2616/2024 от 12.09.2024 / КЖ КМ ОПЗ</v>
          </cell>
          <cell r="N5494" t="str">
            <v>2894_30.10.2024/Заказ №183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/>
          <cell r="L5495">
            <v>1</v>
          </cell>
          <cell r="M5495" t="str">
            <v>№U2617/2024 от 12.09.2024 / КЖ КМ ОПЗ</v>
          </cell>
          <cell r="N5495" t="str">
            <v>2895_30.10.2024/Заказ №183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/>
          <cell r="L5496">
            <v>1</v>
          </cell>
          <cell r="M5496" t="str">
            <v>№U2625/2024 от 12.09.2024 / КЖ КМ ОПЗ</v>
          </cell>
          <cell r="N5496" t="str">
            <v>2902_30.10.2024/Заказ №183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/>
          <cell r="L5497">
            <v>1</v>
          </cell>
          <cell r="M5497" t="str">
            <v>№U2626/2024 от 12.09.2024 / КЖ КМ ОПЗ</v>
          </cell>
          <cell r="N5497" t="str">
            <v>2903_30.10.2024/Заказ №183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/>
          <cell r="L5498">
            <v>1</v>
          </cell>
          <cell r="M5498" t="str">
            <v>№U4030/2024 от 30.10.2024 / КМ</v>
          </cell>
          <cell r="N5498" t="str">
            <v>3186_28.11.2024/Заказ №194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/>
          <cell r="L5499">
            <v>1</v>
          </cell>
          <cell r="M5499" t="str">
            <v>Заказ  203/ ЭМ №U2671/2024 от 12.09.2024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/>
          <cell r="L5500">
            <v>1</v>
          </cell>
          <cell r="M5500" t="str">
            <v>№U2636/2024 от 12.09.2024 / КМ ОПЗ</v>
          </cell>
          <cell r="N5500" t="str">
            <v>2904_30.10.2024/Заказ №183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/>
          <cell r="L5501">
            <v>1</v>
          </cell>
          <cell r="M5501" t="str">
            <v>№U1909/2024 от 25.07.2024 / КМ ОПЗ</v>
          </cell>
          <cell r="N5501" t="str">
            <v>2526_23.09.2024/Заказ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ST-0170-22-BSS-Б-30/2-КМ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/>
          <cell r="L5502">
            <v>1</v>
          </cell>
          <cell r="M5502" t="str">
            <v>№U2568/2024 от 12.09.2024 / КЖ КМ ОПЗ</v>
          </cell>
          <cell r="N5502" t="str">
            <v>3112_22.11.2024/Заказ №193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ST-0170-22-BSS-Б-30/2-КМ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/>
          <cell r="L5503">
            <v>1</v>
          </cell>
          <cell r="M5503" t="str">
            <v>№U2567/2024 от 12.09.2024 / КЖ КМ ОПЗ</v>
          </cell>
          <cell r="N5503" t="str">
            <v>3111_22.11.2024/Заказ №193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/>
          <cell r="L5504">
            <v>1</v>
          </cell>
          <cell r="M5504" t="str">
            <v>№U2566/2024 от 12.09.2024 / КЖ КМ ОПЗ</v>
          </cell>
          <cell r="N5504" t="str">
            <v>2948_12.11.2024/Заказ №186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/>
          <cell r="L5505">
            <v>1</v>
          </cell>
          <cell r="M5505" t="str">
            <v>№U2565/2024 от 12.09.2024 / КЖ КМ ОПЗ</v>
          </cell>
          <cell r="N5505" t="str">
            <v>2947_12.11.2024/Заказ №186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/>
          <cell r="L5506">
            <v>1</v>
          </cell>
          <cell r="M5506" t="str">
            <v>№U2327/2024 от 21.08.2024 / КЖ КМ ОПЗ</v>
          </cell>
          <cell r="N5506" t="str">
            <v>2598_23.09.2024/Заказ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/>
          <cell r="L5507">
            <v>1</v>
          </cell>
          <cell r="M5507" t="str">
            <v>№U2581/2024 от 12.09.2024 / КЖ КМ ОПЗ</v>
          </cell>
          <cell r="N5507" t="str">
            <v>2862_30.10.2024/Заказ №183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/>
          <cell r="L5508">
            <v>1</v>
          </cell>
          <cell r="M5508" t="str">
            <v xml:space="preserve">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/>
          <cell r="L5509">
            <v>1</v>
          </cell>
          <cell r="M5509" t="str">
            <v>№U2640/2024 от 12.09.2024 / КМ ОПЗ</v>
          </cell>
          <cell r="N5509" t="str">
            <v>2907_30.10.2024/Заказ №183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/>
          <cell r="L5510">
            <v>1</v>
          </cell>
          <cell r="M5510" t="str">
            <v>№U2589/2024 от 12.09.2024 / КЖ КМ ОПЗ</v>
          </cell>
          <cell r="N5510" t="str">
            <v>2871_30.10.2024/Заказ №183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/>
          <cell r="L5511">
            <v>1</v>
          </cell>
          <cell r="M5511" t="str">
            <v>№U2592/2024 от 12.09.2024 / КЖ КМ ОПЗ</v>
          </cell>
          <cell r="N5511" t="str">
            <v>2874_30.10.2024/Заказ №183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/>
          <cell r="L5512">
            <v>1</v>
          </cell>
          <cell r="M5512" t="str">
            <v>№U2591/2024 от 12.09.2024 / КЖ КМ ОПЗ</v>
          </cell>
          <cell r="N5512" t="str">
            <v>2873_30.10.2024/Заказ №183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/>
          <cell r="L5513">
            <v>1</v>
          </cell>
          <cell r="M5513" t="str">
            <v>№U2590/2024 от 12.09.2024 / КЖ КМ ОПЗ</v>
          </cell>
          <cell r="N5513" t="str">
            <v>2872_30.10.2024/Заказ №183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/>
          <cell r="L5514">
            <v>1</v>
          </cell>
          <cell r="M5514" t="str">
            <v>№U2594/2024 от 12.09.2024 / КЖ КМ ОПЗ</v>
          </cell>
          <cell r="N5514" t="str">
            <v>кн 2/кн 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/>
          <cell r="L5515">
            <v>1</v>
          </cell>
          <cell r="M5515" t="str">
            <v>№U2593/2024 от 12.09.2024 / КЖ КМ ОПЗ</v>
          </cell>
          <cell r="N5515" t="str">
            <v>2875_30.10.2024/Заказ №183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/>
          <cell r="L5516">
            <v>1</v>
          </cell>
          <cell r="M5516" t="str">
            <v>№U2595/2024 от 12.09.2024 / КЖ КМ ОПЗ</v>
          </cell>
          <cell r="N5516" t="str">
            <v>2876_30.10.2024/Заказ №183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/>
          <cell r="L5517">
            <v>1</v>
          </cell>
          <cell r="M5517" t="str">
            <v>№U2596/2024 от 12.09.2024 / КЖ КМ ОПЗ</v>
          </cell>
          <cell r="N5517" t="str">
            <v>2877_30.10.2024/Заказ №183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/>
          <cell r="L5518">
            <v>2</v>
          </cell>
          <cell r="M5518" t="str">
            <v>№U2597/2024 от 12.09.2024 / КЖ КМ ОПЗ</v>
          </cell>
          <cell r="N5518" t="str">
            <v>2878_30.10.2024/Заказ №183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/>
          <cell r="L5519">
            <v>1</v>
          </cell>
          <cell r="M5519" t="str">
            <v>№U2598/2024 от 12.09.2024 / КЖ КМ ОПЗ</v>
          </cell>
          <cell r="N5519" t="str">
            <v>2879_30.10.2024/Заказ №183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/>
          <cell r="L5520">
            <v>1</v>
          </cell>
          <cell r="M5520" t="str">
            <v>№U2599/2024 от 12.09.2024 / КЖ КМ ОПЗ</v>
          </cell>
          <cell r="N5520" t="str">
            <v>2880_30.10.2024/Заказ №183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/>
          <cell r="L5521">
            <v>2</v>
          </cell>
          <cell r="M5521" t="str">
            <v>№U2600/2024 от 12.09.2024 / КЖ КМ ОПЗ</v>
          </cell>
          <cell r="N5521" t="str">
            <v>2881_30.10.2024/Заказ №183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/>
          <cell r="L5522">
            <v>1</v>
          </cell>
          <cell r="M5522" t="str">
            <v>№U2564/2024 от 12.09.2024 / КЖ КМ ОПЗ</v>
          </cell>
          <cell r="N5522" t="str">
            <v>2855_30.10.2024/Заказ №183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/>
          <cell r="L5523">
            <v>1</v>
          </cell>
          <cell r="M5523" t="str">
            <v>№U2635/2024 от 12.09.2024 / КМ ОПЗ</v>
          </cell>
          <cell r="N5523" t="str">
            <v>2891_30.10.2024/Заказ №183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/>
          <cell r="L5524">
            <v>1</v>
          </cell>
          <cell r="M5524" t="str">
            <v>№U2619/2024 от 12.09.2024 / КЖ КМ ОПЗ</v>
          </cell>
          <cell r="N5524" t="str">
            <v>2897_30.10.2024/Заказ №183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/>
          <cell r="L5525">
            <v>1</v>
          </cell>
          <cell r="M5525" t="str">
            <v>№U2621/2024 от 12.09.2024 / КЖ КМ ОПЗ</v>
          </cell>
          <cell r="N5525" t="str">
            <v>2899_30.10.2024/Заказ №183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/>
          <cell r="L5526">
            <v>1</v>
          </cell>
          <cell r="M5526" t="str">
            <v>№U2620/2024 от 12.09.2024 / КЖ КМ ОПЗ</v>
          </cell>
          <cell r="N5526" t="str">
            <v>2898_30.10.2024/Заказ №183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/>
          <cell r="L5527">
            <v>1</v>
          </cell>
          <cell r="M5527" t="str">
            <v>№U2622/2024 от 12.09.2024 / КЖ КМ ОПЗ</v>
          </cell>
          <cell r="N5527" t="str">
            <v>2900_30.10.2024/Заказ №183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/>
          <cell r="L5528">
            <v>1</v>
          </cell>
          <cell r="M5528" t="str">
            <v>№U2623/2024 от 12.09.2024 / КЖ КМ ОПЗ</v>
          </cell>
          <cell r="N5528" t="str">
            <v>2901_30.10.2024/Заказ №183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/>
          <cell r="L5529">
            <v>1</v>
          </cell>
          <cell r="M5529" t="str">
            <v>№U2615/2024 от 12.09.2024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/>
          <cell r="L5530">
            <v>1</v>
          </cell>
          <cell r="M5530" t="str">
            <v>№U2613/2024 от 12.09.2024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/>
          <cell r="L5531">
            <v>1</v>
          </cell>
          <cell r="M5531" t="str">
            <v>№U2642/2024 от 12.09.2024 / КМ ОПЗ</v>
          </cell>
          <cell r="N5531" t="str">
            <v>2909_30.10.2024/Заказ №183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/>
          <cell r="L5532">
            <v>1</v>
          </cell>
          <cell r="M5532" t="str">
            <v>№U2602/2024 от 12.09.2024 / КЖ КМ ОПЗ</v>
          </cell>
          <cell r="N5532" t="str">
            <v>2885_30.10.2024/Заказ №183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/>
          <cell r="L5533">
            <v>2</v>
          </cell>
          <cell r="M5533" t="str">
            <v>№U2603/2024 от 12.09.2024 / КЖ КМ ОПЗ</v>
          </cell>
          <cell r="N5533" t="str">
            <v>2886_30.10.2024/Заказ №183</v>
          </cell>
        </row>
        <row r="5534">
          <cell r="A5534" t="str">
            <v>SHA-2394-24-BSS-0275</v>
          </cell>
          <cell r="B5534" t="str">
            <v>SHA0275</v>
          </cell>
          <cell r="C5534" t="str">
            <v>SHA0275</v>
          </cell>
          <cell r="D5534" t="str">
            <v>Шахрисабз</v>
          </cell>
          <cell r="E5534" t="str">
            <v>Kanalobod</v>
          </cell>
          <cell r="F5534" t="str">
            <v>ST-0162-22-BSS-Б-24/1-КМ</v>
          </cell>
          <cell r="G5534" t="str">
            <v>ST-2735-23-BSS-РР-КМ</v>
          </cell>
          <cell r="H5534" t="str">
            <v>Новое</v>
          </cell>
          <cell r="I5534" t="str">
            <v>Кашкадариньская область, Чиракчинский район, Навруз МФЙ, ул. Навруз, дом № 6</v>
          </cell>
          <cell r="J5534" t="str">
            <v>Kanalobod (SHA0275)</v>
          </cell>
          <cell r="K5534"/>
          <cell r="L5534">
            <v>1</v>
          </cell>
          <cell r="M5534" t="str">
            <v>№U2612/2024 от 12.09.2024 / КЖ КМ ОПЗ</v>
          </cell>
          <cell r="N5534" t="str">
            <v>2893_30.10.2024/Заказ №183</v>
          </cell>
        </row>
        <row r="5535">
          <cell r="A5535" t="str">
            <v>SAM-2430-24-BSS-0183</v>
          </cell>
          <cell r="B5535" t="str">
            <v>SAM0183</v>
          </cell>
          <cell r="C5535" t="str">
            <v>SAM0183</v>
          </cell>
          <cell r="D5535" t="str">
            <v>Самарканд</v>
          </cell>
          <cell r="E5535" t="str">
            <v>Zebiniso</v>
          </cell>
          <cell r="F5535" t="str">
            <v>ST-0162-22-BSS-Б-24/1-КМ</v>
          </cell>
          <cell r="G5535" t="str">
            <v>ST-2735-23-BSS-РР-КМ</v>
          </cell>
          <cell r="H5535" t="str">
            <v>Новое</v>
          </cell>
          <cell r="I5535" t="str">
            <v>Самаркандская область, г.Самарканд, СГМ Тошкент, ул. Огахий, дом 34</v>
          </cell>
          <cell r="J5535" t="str">
            <v>Zebiniso (SAM0183)</v>
          </cell>
          <cell r="K5535"/>
          <cell r="L5535">
            <v>1</v>
          </cell>
          <cell r="M5535" t="str">
            <v>№U2604/2024 от 12.09.2024 / КЖ КМ ОПЗ</v>
          </cell>
          <cell r="N5535" t="str">
            <v>2887_30.10.2024/Заказ №183</v>
          </cell>
        </row>
        <row r="5536">
          <cell r="A5536" t="str">
            <v>SAM-2402-24-BSS-0209</v>
          </cell>
          <cell r="B5536" t="str">
            <v>SAM0209</v>
          </cell>
          <cell r="C5536" t="str">
            <v>SAM0209</v>
          </cell>
          <cell r="D5536" t="str">
            <v>Самарканд</v>
          </cell>
          <cell r="E5536" t="str">
            <v>Kurli</v>
          </cell>
          <cell r="F5536" t="str">
            <v>ST-0169-22-BSS-Б-30/1-КМ</v>
          </cell>
          <cell r="G5536" t="str">
            <v>ST-2735-23-BSS-РР-КМ</v>
          </cell>
          <cell r="H5536" t="str">
            <v>Новое</v>
          </cell>
          <cell r="I5536" t="str">
            <v>Самаркандская область, Иштыханский район, СГМ Богихон, кишлак Башир</v>
          </cell>
          <cell r="J5536" t="str">
            <v>Kurli (SAM0209)</v>
          </cell>
          <cell r="K5536"/>
          <cell r="L5536">
            <v>1</v>
          </cell>
          <cell r="M5536" t="str">
            <v>№U2605/2024 о 12.09.2024 / КЖ КМ ОПЗ</v>
          </cell>
          <cell r="N5536" t="str">
            <v>2964_12.11.2024/Заказ №186</v>
          </cell>
        </row>
        <row r="5537">
          <cell r="A5537" t="str">
            <v>SAM-2431-24-BSS-0222</v>
          </cell>
          <cell r="B5537" t="str">
            <v>SAM0222</v>
          </cell>
          <cell r="C5537" t="str">
            <v>SAM0222</v>
          </cell>
          <cell r="D5537" t="str">
            <v>Самарканд</v>
          </cell>
          <cell r="E5537" t="str">
            <v>Al Motridiy</v>
          </cell>
          <cell r="F5537" t="str">
            <v>ST-0162-22-BSS-Б-24/1-КМ</v>
          </cell>
          <cell r="G5537" t="str">
            <v>ST-2735-23-BSS-РР-КМ</v>
          </cell>
          <cell r="H5537" t="str">
            <v>Новое</v>
          </cell>
          <cell r="I5537" t="str">
            <v>Самаркандская область, г. Самарканд, ул. Гиждуванская, дом 4, Самарканд Давлат музей курикхонаси</v>
          </cell>
          <cell r="J5537" t="str">
            <v>Al Motridiy (SAM0222)</v>
          </cell>
          <cell r="K5537"/>
          <cell r="L5537">
            <v>1</v>
          </cell>
          <cell r="M5537" t="str">
            <v>№U2606/2024 от 12.09.2024 / КЖ КМ ОПЗ</v>
          </cell>
          <cell r="N5537" t="str">
            <v>2965_12.11.2024/Заказ №186</v>
          </cell>
        </row>
        <row r="5538">
          <cell r="A5538" t="str">
            <v>SAM-2432-24-BSS-0224</v>
          </cell>
          <cell r="B5538" t="str">
            <v>SAM0224</v>
          </cell>
          <cell r="C5538" t="str">
            <v>SAM0224</v>
          </cell>
          <cell r="D5538" t="str">
            <v>Самарканд</v>
          </cell>
          <cell r="E5538" t="str">
            <v>Andijoni 2</v>
          </cell>
          <cell r="F5538" t="str">
            <v>ST-0169-22-BSS-Б-30/1-КМ</v>
          </cell>
          <cell r="G5538" t="str">
            <v>ST-2735-23-BSS-РР-КМ</v>
          </cell>
          <cell r="H5538" t="str">
            <v>Новое</v>
          </cell>
          <cell r="I5538" t="str">
            <v>Самаркандская область, Самаркандский район, СГМ Андижони, ул. Зархал 1, дом 374</v>
          </cell>
          <cell r="J5538" t="str">
            <v>Andijoni 2 (SAM0224)</v>
          </cell>
          <cell r="K5538"/>
          <cell r="L5538">
            <v>1</v>
          </cell>
          <cell r="M5538" t="str">
            <v>№U2607/2024 от 12.09.2024 / КЖ КМ ОПЗ</v>
          </cell>
          <cell r="N5538" t="str">
            <v>КЖ кн2/КЖ кн2</v>
          </cell>
        </row>
        <row r="5539">
          <cell r="A5539" t="str">
            <v>SAM-2435-24-BSS-2916</v>
          </cell>
          <cell r="B5539" t="str">
            <v>SAM2916</v>
          </cell>
          <cell r="C5539" t="str">
            <v>SAM2916</v>
          </cell>
          <cell r="D5539" t="str">
            <v>Самарканд</v>
          </cell>
          <cell r="E5539" t="str">
            <v>Kamangaran-2</v>
          </cell>
          <cell r="F5539" t="str">
            <v>ST-0169-22-BSS-Б-30/1-КМ</v>
          </cell>
          <cell r="G5539" t="str">
            <v>ST-2735-23-BSS-РР-КМ</v>
          </cell>
          <cell r="H5539" t="str">
            <v>Новое</v>
          </cell>
          <cell r="I5539" t="str">
            <v>Самаркандская область, Ургутский район, СГМ Камангарон</v>
          </cell>
          <cell r="J5539" t="str">
            <v>Kamangaran-2 (SAM2916)</v>
          </cell>
          <cell r="K5539"/>
          <cell r="L5539">
            <v>1</v>
          </cell>
          <cell r="M5539" t="str">
            <v>№U2611/2024 от 12.09.2024 / КЖ КМ ОПЗ</v>
          </cell>
          <cell r="N5539" t="str">
            <v>2966_12.11.2024/Заказ №186</v>
          </cell>
        </row>
        <row r="5540">
          <cell r="A5540" t="str">
            <v>YAN-1692-24-TSS-7005</v>
          </cell>
          <cell r="B5540" t="str">
            <v>YAN7005</v>
          </cell>
          <cell r="C5540" t="str">
            <v>YAN7005</v>
          </cell>
          <cell r="D5540" t="str">
            <v>Янгиюль</v>
          </cell>
          <cell r="E5540" t="str">
            <v>Yangiyul Railway</v>
          </cell>
          <cell r="F5540"/>
          <cell r="G5540"/>
          <cell r="H5540" t="str">
            <v>Новое</v>
          </cell>
          <cell r="I5540" t="str">
            <v>Ташкентская обл., г. Янгиюль, ул. Привокзальная, 1.</v>
          </cell>
          <cell r="J5540" t="str">
            <v>Yangiyul Railway (YAN7005)</v>
          </cell>
          <cell r="K5540"/>
          <cell r="L5540"/>
          <cell r="M5540" t="str">
            <v>0 / 0</v>
          </cell>
          <cell r="N5540">
            <v>0</v>
          </cell>
        </row>
        <row r="5541">
          <cell r="A5541" t="str">
            <v>CHR-0820-24-BSS-0142</v>
          </cell>
          <cell r="B5541" t="str">
            <v>CHR0142</v>
          </cell>
          <cell r="C5541" t="str">
            <v>CHR0142</v>
          </cell>
          <cell r="D5541" t="str">
            <v>Чирчик</v>
          </cell>
          <cell r="E5541" t="str">
            <v>Uchterek</v>
          </cell>
          <cell r="F5541"/>
          <cell r="G5541"/>
          <cell r="H5541" t="str">
            <v>Новое</v>
          </cell>
          <cell r="I5541" t="str">
            <v>Ташкентская обл., Бостанлыкский р-н, Учтерек МФЙ</v>
          </cell>
          <cell r="J5541" t="str">
            <v>Uchterek (CHR0142)</v>
          </cell>
          <cell r="K5541"/>
          <cell r="L5541"/>
          <cell r="M5541" t="str">
            <v>0 / 0</v>
          </cell>
          <cell r="N5541">
            <v>0</v>
          </cell>
        </row>
        <row r="5542">
          <cell r="A5542" t="str">
            <v>SAM-1967-24-BSS-1505</v>
          </cell>
          <cell r="B5542" t="str">
            <v>SAM1505</v>
          </cell>
          <cell r="C5542" t="str">
            <v>SAM1505</v>
          </cell>
          <cell r="D5542" t="str">
            <v>Самарканд</v>
          </cell>
          <cell r="E5542" t="str">
            <v>Diyora</v>
          </cell>
          <cell r="F5542"/>
          <cell r="G5542"/>
          <cell r="H5542" t="str">
            <v>Новое</v>
          </cell>
          <cell r="I5542" t="str">
            <v>Самаркандская область, г. Самарканд, ул. Дагбитская</v>
          </cell>
          <cell r="J5542" t="str">
            <v>Diyora (SAM1505)</v>
          </cell>
          <cell r="K5542"/>
          <cell r="L5542"/>
          <cell r="M5542" t="str">
            <v>0 / 0</v>
          </cell>
          <cell r="N5542">
            <v>0</v>
          </cell>
        </row>
        <row r="5543">
          <cell r="A5543" t="str">
            <v>BHR-1044-24-BSS-0020</v>
          </cell>
          <cell r="B5543" t="str">
            <v>BHR0020</v>
          </cell>
          <cell r="C5543" t="str">
            <v>BHR0020</v>
          </cell>
          <cell r="D5543" t="str">
            <v>Бухара</v>
          </cell>
          <cell r="E5543" t="str">
            <v>Oqchamamad</v>
          </cell>
          <cell r="F5543" t="str">
            <v>ST-0169-22-BSS-Б-30/1-КМ</v>
          </cell>
          <cell r="G5543" t="str">
            <v>ST-2735-23-BSS-РР-КМ</v>
          </cell>
          <cell r="H5543" t="str">
            <v>Новое</v>
          </cell>
          <cell r="I5543" t="str">
            <v>Бухараская область, Каганский район, Навруз МФЙ, п. Окчамамад</v>
          </cell>
          <cell r="J5543" t="str">
            <v>Oqchamamad (BHR0020)</v>
          </cell>
          <cell r="K5543"/>
          <cell r="L5543">
            <v>1</v>
          </cell>
          <cell r="M5543" t="str">
            <v>№U1543/2024 от 03.06.2024 / КЖ КМ ОПЗ</v>
          </cell>
          <cell r="N5543" t="str">
            <v>2642_07.10.2024/Заказ №179</v>
          </cell>
        </row>
        <row r="5544">
          <cell r="A5544" t="str">
            <v>KSH-2863-24-BSS-0061</v>
          </cell>
          <cell r="B5544" t="str">
            <v>KSH0061</v>
          </cell>
          <cell r="C5544" t="str">
            <v>KSH0061</v>
          </cell>
          <cell r="D5544" t="str">
            <v>Карши</v>
          </cell>
          <cell r="E5544" t="str">
            <v>Eski bozor</v>
          </cell>
          <cell r="F5544" t="str">
            <v>ТС 9М</v>
          </cell>
          <cell r="G5544" t="str">
            <v>Ф-1 сущ</v>
          </cell>
          <cell r="H5544" t="str">
            <v>Реконструкция</v>
          </cell>
          <cell r="I5544" t="str">
            <v>Кашкадарьинская область, г. Карши, СГМ Карликхона, ул. Насафа, дом-4.173</v>
          </cell>
          <cell r="J5544" t="str">
            <v>Eski bozor (KSH0061)</v>
          </cell>
          <cell r="K5544"/>
          <cell r="L5544">
            <v>1</v>
          </cell>
          <cell r="M5544" t="str">
            <v>№U2630/2024 от 12.09.2024 / КМ ОПЗ</v>
          </cell>
          <cell r="N5544" t="str">
            <v>2870_30.10.2024/Заказ №183</v>
          </cell>
        </row>
        <row r="5545">
          <cell r="A5545" t="str">
            <v>SRH-2466-24-BSS-0509</v>
          </cell>
          <cell r="B5545" t="str">
            <v>SRH0509</v>
          </cell>
          <cell r="C5545" t="str">
            <v>SRH0509</v>
          </cell>
          <cell r="D5545" t="str">
            <v>Термез</v>
          </cell>
          <cell r="E5545" t="str">
            <v>Shurchi Ibn Sino</v>
          </cell>
          <cell r="F5545" t="str">
            <v>ST-0169-22-BSS-Б-30/1-КМ</v>
          </cell>
          <cell r="G5545" t="str">
            <v>ST-2735-23-BSS-РР-КМ</v>
          </cell>
          <cell r="H5545" t="str">
            <v>Новое</v>
          </cell>
          <cell r="I5545" t="str">
            <v>Сурхандарьинская область, Шурчиский район, Ибин-Сино МФЙ, Сурхон, 31-уй</v>
          </cell>
          <cell r="J5545" t="str">
            <v>Shurchi Ibn Sino (SRH0509)</v>
          </cell>
          <cell r="K5545"/>
          <cell r="L5545">
            <v>1</v>
          </cell>
          <cell r="M5545" t="str">
            <v>№U2618/2024 от 12.09.2024 / КЖ КМ ОПЗ</v>
          </cell>
          <cell r="N5545" t="str">
            <v>2896_30.10.2024/Заказ №183</v>
          </cell>
        </row>
        <row r="5546">
          <cell r="A5546" t="str">
            <v>SRH-2467-24-BSS-0516</v>
          </cell>
          <cell r="B5546" t="str">
            <v>SRH0516</v>
          </cell>
          <cell r="C5546" t="str">
            <v>SRH0516</v>
          </cell>
          <cell r="D5546" t="str">
            <v>Термез</v>
          </cell>
          <cell r="E5546" t="str">
            <v>Kumgurgan neft</v>
          </cell>
          <cell r="F5546" t="str">
            <v>ST-0170-22-BSS-Б-30/2-КМ</v>
          </cell>
          <cell r="G5546" t="str">
            <v>ST-2735-23-BSS-РР-КМ</v>
          </cell>
          <cell r="H5546" t="str">
            <v>Новое</v>
          </cell>
          <cell r="I5546" t="str">
            <v>Сурхандарьинская область, Кумкургонский район, Нефтчилар МФЙ, ул. Нефтчилар, д. 32</v>
          </cell>
          <cell r="J5546" t="str">
            <v>Kumgurgan neft (SRH0516)</v>
          </cell>
          <cell r="K5546"/>
          <cell r="L5546">
            <v>1</v>
          </cell>
          <cell r="M5546" t="str">
            <v>№U2711/2024 от 26.09.2024 / КЖ КМ ОПЗ</v>
          </cell>
          <cell r="N5546" t="str">
            <v>кн 2/кн 2</v>
          </cell>
        </row>
        <row r="5547">
          <cell r="A5547" t="str">
            <v>SRH-2478-24-BSS-0575</v>
          </cell>
          <cell r="B5547" t="str">
            <v>SRH0575</v>
          </cell>
          <cell r="C5547" t="str">
            <v>SRH0575</v>
          </cell>
          <cell r="D5547" t="str">
            <v>Термез</v>
          </cell>
          <cell r="E5547" t="str">
            <v>Denau margilan</v>
          </cell>
          <cell r="F5547" t="str">
            <v>ST-0169-22-BSS-Б-30/1-КМ</v>
          </cell>
          <cell r="G5547" t="str">
            <v>ST-2735-23-BSS-РР-КМ</v>
          </cell>
          <cell r="H5547" t="str">
            <v>Новое</v>
          </cell>
          <cell r="I5547" t="str">
            <v>Сурхандарьинская область, Денауский район, Ибн Сино МФЙ, ул. Маргилан, д.1</v>
          </cell>
          <cell r="J5547" t="str">
            <v>Denau margilan (SRH0575)</v>
          </cell>
          <cell r="K5547"/>
          <cell r="L5547">
            <v>1</v>
          </cell>
          <cell r="M5547" t="str">
            <v>№U2624/2024 от 12.09.2024 / КЖ КМ ОПЗ</v>
          </cell>
          <cell r="N5547" t="str">
            <v>2970_12.11.2024/Заказ №186</v>
          </cell>
        </row>
        <row r="5548">
          <cell r="A5548" t="str">
            <v>SRH-2477-24-BSS-0652</v>
          </cell>
          <cell r="B5548" t="str">
            <v>SRH0652</v>
          </cell>
          <cell r="C5548" t="str">
            <v>SRH0652</v>
          </cell>
          <cell r="D5548" t="str">
            <v>Термез</v>
          </cell>
          <cell r="E5548" t="str">
            <v>Denau A. Niyoziy</v>
          </cell>
          <cell r="F5548" t="str">
            <v>ST-0169-22-BSS-Б-30/1-КМ</v>
          </cell>
          <cell r="G5548" t="str">
            <v>ST-2735-23-BSS-РР-КМ</v>
          </cell>
          <cell r="H5548" t="str">
            <v>Новое</v>
          </cell>
          <cell r="I5548" t="str">
            <v>Сурхандарьинская область, Денауский район, Тотувлик МФЙ, ул. А.Ниёзий, д. 57-59</v>
          </cell>
          <cell r="J5548" t="str">
            <v>Denau A. Niyoziy (SRH0652)</v>
          </cell>
          <cell r="K5548"/>
          <cell r="L5548">
            <v>1</v>
          </cell>
          <cell r="M5548" t="str">
            <v>№U2627/2024 от 12.09.2024 / КЖ КМ ОПЗ</v>
          </cell>
          <cell r="N5548" t="str">
            <v>2976_12.11.2024/Заказ №186</v>
          </cell>
        </row>
        <row r="5549">
          <cell r="A5549" t="str">
            <v>CHR-2468-24-BSS-0108</v>
          </cell>
          <cell r="B5549" t="str">
            <v>CHR0108</v>
          </cell>
          <cell r="C5549" t="str">
            <v>CHR0108</v>
          </cell>
          <cell r="D5549" t="str">
            <v>Чирчик</v>
          </cell>
          <cell r="E5549" t="str">
            <v>Changi</v>
          </cell>
          <cell r="F5549" t="str">
            <v>ST-0162-22-BSS-Б-24/1-КМ</v>
          </cell>
          <cell r="G5549" t="str">
            <v>ST-2735-23-BSS-РР-КМ</v>
          </cell>
          <cell r="H5549" t="str">
            <v>Новое</v>
          </cell>
          <cell r="I5549" t="str">
            <v>Ташкентская область, Паркентский район, СГМ Олмазор, ул. Чулкудук дом 410</v>
          </cell>
          <cell r="J5549" t="str">
            <v>Changi (CHR0108)</v>
          </cell>
          <cell r="K5549"/>
          <cell r="L5549">
            <v>1</v>
          </cell>
          <cell r="M5549" t="str">
            <v>№U2563/2024 от 12.09.2024 / КЖ КМ ОПЗ</v>
          </cell>
          <cell r="N5549" t="str">
            <v>2853_30.10.2024/Заказ №183</v>
          </cell>
        </row>
        <row r="5550">
          <cell r="A5550" t="str">
            <v>SAM-2459-24-BSS-0060</v>
          </cell>
          <cell r="B5550" t="str">
            <v>SAM0060</v>
          </cell>
          <cell r="C5550" t="str">
            <v>SAM0060</v>
          </cell>
          <cell r="D5550" t="str">
            <v>Самарканд</v>
          </cell>
          <cell r="E5550" t="str">
            <v>Suxmon</v>
          </cell>
          <cell r="F5550" t="str">
            <v>ST-0169-22-BSS-Б-30/1-КМ</v>
          </cell>
          <cell r="G5550" t="str">
            <v>ST-2735-23-BSS-РР-КМ</v>
          </cell>
          <cell r="H5550" t="str">
            <v>Новое</v>
          </cell>
          <cell r="I5550" t="str">
            <v>Самаркандская область, Джамбайский район, СГМ Сухмон, к-к Сухмон, дом 337</v>
          </cell>
          <cell r="J5550" t="str">
            <v>Suxmon (SAM0060)</v>
          </cell>
          <cell r="K5550"/>
          <cell r="L5550">
            <v>1</v>
          </cell>
          <cell r="M5550" t="str">
            <v>№U2601/2024 от 12.09.2024 / КЖ КМ ОПЗ</v>
          </cell>
          <cell r="N5550" t="str">
            <v>2884_30.10.2024/Заказ №183</v>
          </cell>
        </row>
        <row r="5551">
          <cell r="A5551" t="str">
            <v>SAM-2460-24-BSS-2142</v>
          </cell>
          <cell r="B5551" t="str">
            <v>SAM2142</v>
          </cell>
          <cell r="C5551" t="str">
            <v>SAM2142</v>
          </cell>
          <cell r="D5551" t="str">
            <v>Самарканд</v>
          </cell>
          <cell r="E5551" t="str">
            <v>Kattakora</v>
          </cell>
          <cell r="F5551" t="str">
            <v>ST-0169-22-BSS-Б-30/1-КМ</v>
          </cell>
          <cell r="G5551" t="str">
            <v>ST-2735-23-BSS-РР-КМ</v>
          </cell>
          <cell r="H5551" t="str">
            <v>Новое</v>
          </cell>
          <cell r="I5551" t="str">
            <v>Самаркандская область, Каттакурганский район, махалля Катта кора</v>
          </cell>
          <cell r="J5551" t="str">
            <v>Kattakora (SAM2142)</v>
          </cell>
          <cell r="K5551"/>
          <cell r="L5551">
            <v>1</v>
          </cell>
          <cell r="M5551" t="str">
            <v>№U2610/2024 от 12.09.2024 / КЖ КМ ОПЗ</v>
          </cell>
          <cell r="N5551" t="str">
            <v>2890_30.10.2024/Заказ №183</v>
          </cell>
        </row>
        <row r="5552">
          <cell r="A5552" t="str">
            <v>HRZ-2833-24-BSS-1112</v>
          </cell>
          <cell r="B5552" t="str">
            <v>HRZ1112</v>
          </cell>
          <cell r="C5552" t="str">
            <v>HRZ1112</v>
          </cell>
          <cell r="D5552" t="str">
            <v>Ургенч</v>
          </cell>
          <cell r="E5552" t="str">
            <v>Stariy most</v>
          </cell>
          <cell r="F5552" t="str">
            <v>ST-0162-22-BSS-Б-24/1-КМ</v>
          </cell>
          <cell r="G5552" t="str">
            <v>ST-2735-23-BSS-РР-КМ</v>
          </cell>
          <cell r="H5552" t="str">
            <v>Новое</v>
          </cell>
          <cell r="I5552" t="str">
            <v>Хорезмская область, г. Ургенч,  ул. К. Атаниязов, дом 53</v>
          </cell>
          <cell r="J5552" t="str">
            <v>Stariy most (HRZ1112)</v>
          </cell>
          <cell r="K5552"/>
          <cell r="L5552">
            <v>2</v>
          </cell>
          <cell r="M5552" t="str">
            <v>0 / 0</v>
          </cell>
          <cell r="N5552">
            <v>0</v>
          </cell>
        </row>
        <row r="5553">
          <cell r="A5553" t="str">
            <v>KAR-2462-24-BSS-1027</v>
          </cell>
          <cell r="B5553" t="str">
            <v>KAR1027</v>
          </cell>
          <cell r="C5553" t="str">
            <v>KAR1027</v>
          </cell>
          <cell r="D5553" t="str">
            <v>Нукус</v>
          </cell>
          <cell r="E5553" t="str">
            <v>Qavatqala</v>
          </cell>
          <cell r="F5553" t="str">
            <v>ST-0162-22-BSS-Б-24/1-КМ</v>
          </cell>
          <cell r="G5553" t="str">
            <v>ST-2735-23-BSS-РР-КМ</v>
          </cell>
          <cell r="H5553" t="str">
            <v>Новое</v>
          </cell>
          <cell r="I5553" t="str">
            <v>Республика Каракалпакстан, Элликкалинский р-н, Каваткалъа МСГ , Ул. Кубро, №17</v>
          </cell>
          <cell r="J5553" t="str">
            <v>Qavatqala (KAR1027)</v>
          </cell>
          <cell r="K5553"/>
          <cell r="L5553">
            <v>2</v>
          </cell>
          <cell r="M5553" t="str">
            <v>№U2588/2024 от 12.09.2024 / КЖ КМ ОПЗ</v>
          </cell>
          <cell r="N5553" t="str">
            <v>2869_30.10.2024/Заказ №183</v>
          </cell>
        </row>
        <row r="5554">
          <cell r="A5554" t="str">
            <v>KAR-2398-24-BSS-0376</v>
          </cell>
          <cell r="B5554" t="str">
            <v>KAR0376</v>
          </cell>
          <cell r="C5554" t="str">
            <v>KAR0376</v>
          </cell>
          <cell r="D5554" t="str">
            <v>Нукус</v>
          </cell>
          <cell r="E5554" t="str">
            <v>Navoiy OFY -2</v>
          </cell>
          <cell r="F5554" t="str">
            <v>ST-0169-22-BSS-Б-30/1-КМ</v>
          </cell>
          <cell r="G5554" t="str">
            <v>ST-2735-23-BSS-РР-КМ</v>
          </cell>
          <cell r="H5554" t="str">
            <v>Новое</v>
          </cell>
          <cell r="I5554" t="str">
            <v>Республика Каракалпакстан, Элликкалинский р-н, Навоий ССГ , Ул. Шохрух мирзо №3</v>
          </cell>
          <cell r="J5554" t="str">
            <v>Navoiy OFY -2 (KAR0376)</v>
          </cell>
          <cell r="K5554"/>
          <cell r="L5554">
            <v>1</v>
          </cell>
          <cell r="M5554" t="str">
            <v>№U2586/2024 от 12.09.2024 / КЖ КМ ОПЗ</v>
          </cell>
          <cell r="N5554" t="str">
            <v>2867_30.10.2024/Заказ №183</v>
          </cell>
        </row>
        <row r="5555">
          <cell r="A5555" t="str">
            <v>KAR-2396-24-BSS-1025</v>
          </cell>
          <cell r="B5555" t="str">
            <v>KAR1025</v>
          </cell>
          <cell r="C5555" t="str">
            <v>KAR1025</v>
          </cell>
          <cell r="D5555" t="str">
            <v>Нукус</v>
          </cell>
          <cell r="E5555" t="str">
            <v>Bustan 2</v>
          </cell>
          <cell r="F5555" t="str">
            <v>ST-0162-22-BSS-Б-24/1-КМ</v>
          </cell>
          <cell r="G5555" t="str">
            <v>ST-2735-23-BSS-РР-КМ</v>
          </cell>
          <cell r="H5555" t="str">
            <v>Новое</v>
          </cell>
          <cell r="I5555" t="str">
            <v>Республика Каракалпакстан, Элликкалинский р-н, Тошкент МСГ , Ул. Ойбек, №5</v>
          </cell>
          <cell r="J5555" t="str">
            <v>Bustan 2 (KAR1025)</v>
          </cell>
          <cell r="K5555"/>
          <cell r="L5555">
            <v>2</v>
          </cell>
          <cell r="M5555" t="str">
            <v>№U2587/2024 от 12.09.2024 / КЖ КМ ОПЗ</v>
          </cell>
          <cell r="N5555" t="str">
            <v>2868_30.10.2024/Заказ №183</v>
          </cell>
        </row>
        <row r="5556">
          <cell r="A5556" t="str">
            <v>KAR-2400-24-BSS-0180</v>
          </cell>
          <cell r="B5556" t="str">
            <v>KAR0180</v>
          </cell>
          <cell r="C5556" t="str">
            <v>KAR0180</v>
          </cell>
          <cell r="D5556" t="str">
            <v>Нукус</v>
          </cell>
          <cell r="E5556" t="str">
            <v>Ellikkala Aq-altin</v>
          </cell>
          <cell r="F5556" t="str">
            <v>ST-0162-22-BSS-Б-24/1-КМ</v>
          </cell>
          <cell r="G5556" t="str">
            <v>ST-2735-23-BSS-РР-КМ</v>
          </cell>
          <cell r="H5556" t="str">
            <v>Новое</v>
          </cell>
          <cell r="I5556" t="str">
            <v>Республика Каракалпакстан, Элликкалинский р-н, Ок олтин МСГ , Ул. Бахмал №4</v>
          </cell>
          <cell r="J5556" t="str">
            <v>Ellikkala Aq-altin (KAR0180)</v>
          </cell>
          <cell r="K5556"/>
          <cell r="L5556">
            <v>1</v>
          </cell>
          <cell r="M5556" t="str">
            <v>№U2583/2024 от 12.09.2024 / КЖ КМ ОПЗ</v>
          </cell>
          <cell r="N5556" t="str">
            <v>2864_30.10.2024/Заказ №183</v>
          </cell>
        </row>
        <row r="5557">
          <cell r="A5557" t="str">
            <v>KAR-2399-24-BSS-0173</v>
          </cell>
          <cell r="B5557" t="str">
            <v>KAR0173</v>
          </cell>
          <cell r="C5557" t="str">
            <v>KAR0173</v>
          </cell>
          <cell r="D5557" t="str">
            <v>Нукус</v>
          </cell>
          <cell r="E5557" t="str">
            <v>Kichik Guldursin</v>
          </cell>
          <cell r="F5557" t="str">
            <v>ST-0162-22-BSS-Б-24/1-КМ</v>
          </cell>
          <cell r="G5557" t="str">
            <v>ST-2735-23-BSS-РР-КМ</v>
          </cell>
          <cell r="H5557" t="str">
            <v>Новое</v>
          </cell>
          <cell r="I5557" t="str">
            <v>Республика Каракалпакстан, Элликкалинский р-н, Кичик Гулдирсин МСГ , ул. Хидоят</v>
          </cell>
          <cell r="J5557" t="str">
            <v>Kichik Guldursin (KAR0173)</v>
          </cell>
          <cell r="K5557"/>
          <cell r="L5557">
            <v>1</v>
          </cell>
          <cell r="M5557" t="str">
            <v>№U2582/2024 от 12.09.2024 / КЖ КМ ОПЗ</v>
          </cell>
          <cell r="N5557" t="str">
            <v>2863_30.10.2024/Заказ №183</v>
          </cell>
        </row>
        <row r="5558">
          <cell r="A5558" t="str">
            <v>KAR-2461-24-BSS-0059</v>
          </cell>
          <cell r="B5558" t="str">
            <v>KAR0059</v>
          </cell>
          <cell r="C5558" t="str">
            <v>KAR0059</v>
          </cell>
          <cell r="D5558" t="str">
            <v>Нукус</v>
          </cell>
          <cell r="E5558" t="str">
            <v>Navruz</v>
          </cell>
          <cell r="F5558" t="str">
            <v>ST-0162-22-BSS-Б-24/1-КМ</v>
          </cell>
          <cell r="G5558" t="str">
            <v>ST-2735-23-BSS-РР-КМ</v>
          </cell>
          <cell r="H5558" t="str">
            <v>Новое</v>
          </cell>
          <cell r="I5558" t="str">
            <v>Республика Каракалпакстан, Элликкалинский р-н, Бургуткалъа МСГ , Ул. Илхом, №56</v>
          </cell>
          <cell r="J5558" t="str">
            <v>Navruz (KAR0059)</v>
          </cell>
          <cell r="K5558"/>
          <cell r="L5558">
            <v>1</v>
          </cell>
          <cell r="M5558" t="str">
            <v>№U2580/2024 от 12.09.2024 / КЖ КМ ОПЗ</v>
          </cell>
          <cell r="N5558" t="str">
            <v>2861_30.10.2024/Заказ №183</v>
          </cell>
        </row>
        <row r="5559">
          <cell r="A5559" t="str">
            <v>KAR-2395-24-BSS-0054</v>
          </cell>
          <cell r="B5559" t="str">
            <v>KAR0054</v>
          </cell>
          <cell r="C5559" t="str">
            <v>KAR0054</v>
          </cell>
          <cell r="D5559" t="str">
            <v>Нукус</v>
          </cell>
          <cell r="E5559" t="str">
            <v>Barakat</v>
          </cell>
          <cell r="F5559" t="str">
            <v>ST-0162-22-BSS-Б-24/1-КМ</v>
          </cell>
          <cell r="G5559" t="str">
            <v>ST-2735-23-BSS-РР-КМ</v>
          </cell>
          <cell r="H5559" t="str">
            <v>Новое</v>
          </cell>
          <cell r="I5559" t="str">
            <v>Республика Каракалпакстан, Элликкалинский р-н, Турт девор МСГ , Ул. Гулгунча №14</v>
          </cell>
          <cell r="J5559" t="str">
            <v>Barakat (KAR0054)</v>
          </cell>
          <cell r="K5559"/>
          <cell r="L5559">
            <v>1</v>
          </cell>
          <cell r="M5559" t="str">
            <v>№U2579/2024 от 12.09.2024 / КЖ КМ ОПЗ</v>
          </cell>
          <cell r="N5559" t="str">
            <v>2860_30.10.2024/Заказ №183</v>
          </cell>
        </row>
        <row r="5560">
          <cell r="A5560" t="str">
            <v>KAR-2463-24-BSS-0242</v>
          </cell>
          <cell r="B5560" t="str">
            <v>KAR0242</v>
          </cell>
          <cell r="C5560" t="str">
            <v>KAR0242</v>
          </cell>
          <cell r="D5560" t="str">
            <v>Нукус</v>
          </cell>
          <cell r="E5560" t="str">
            <v>Paxtakor</v>
          </cell>
          <cell r="F5560" t="str">
            <v>ST-0162-22-BSS-Б-24/1-КМ</v>
          </cell>
          <cell r="G5560" t="str">
            <v>ST-2735-23-BSS-РР-КМ</v>
          </cell>
          <cell r="H5560" t="str">
            <v>Новое</v>
          </cell>
          <cell r="I5560" t="str">
            <v>Республика Каракалпакстан, Элликкалинский р-н, Элликкала ССГ , Ул. Пахтакор маскани, №51</v>
          </cell>
          <cell r="J5560" t="str">
            <v>Paxtakor (KAR0242)</v>
          </cell>
          <cell r="K5560"/>
          <cell r="L5560">
            <v>2</v>
          </cell>
          <cell r="M5560" t="str">
            <v>№U2585/2024 от 12.09.2024 / КЖ КМ ОПЗ</v>
          </cell>
          <cell r="N5560" t="str">
            <v>2866_30.10.2024/Заказ №183</v>
          </cell>
        </row>
        <row r="5561">
          <cell r="A5561" t="str">
            <v>KAR-2397-24-BSS-0025</v>
          </cell>
          <cell r="B5561" t="str">
            <v>KAR0025</v>
          </cell>
          <cell r="C5561" t="str">
            <v>KAR0025</v>
          </cell>
          <cell r="D5561" t="str">
            <v>Нукус</v>
          </cell>
          <cell r="E5561" t="str">
            <v>Qumli</v>
          </cell>
          <cell r="F5561" t="str">
            <v>ST-0162-22-BSS-Б-24/1-КМ</v>
          </cell>
          <cell r="G5561" t="str">
            <v>ST-2735-23-BSS-РР-КМ</v>
          </cell>
          <cell r="H5561" t="str">
            <v>Новое</v>
          </cell>
          <cell r="I5561" t="str">
            <v>Республика Каракалпакстан, Турткульский р-н, Узбекистон ССГ , Ул. Куклам нафаси, №17</v>
          </cell>
          <cell r="J5561" t="str">
            <v>Qumli (KAR0025)</v>
          </cell>
          <cell r="K5561"/>
          <cell r="L5561">
            <v>1</v>
          </cell>
          <cell r="M5561" t="str">
            <v>№U2578/2024 от 12.09.2024 / КЖ КМ ОПЗ</v>
          </cell>
          <cell r="N5561" t="str">
            <v>2859_30.10.2024/Заказ №183</v>
          </cell>
        </row>
        <row r="5562">
          <cell r="A5562" t="str">
            <v>KAR-2401-24-BSS-0210</v>
          </cell>
          <cell r="B5562" t="str">
            <v>KAR0210</v>
          </cell>
          <cell r="C5562" t="str">
            <v>KAR0210</v>
          </cell>
          <cell r="D5562" t="str">
            <v>Нукус</v>
          </cell>
          <cell r="E5562" t="str">
            <v>Shatirauq</v>
          </cell>
          <cell r="F5562" t="str">
            <v>ST-0169-22-BSS-Б-30/1-КМ</v>
          </cell>
          <cell r="G5562" t="str">
            <v>ST-2735-23-BSS-РР-КМ</v>
          </cell>
          <cell r="H5562" t="str">
            <v>Новое</v>
          </cell>
          <cell r="I5562" t="str">
            <v>Республика Каракалпакстан, Тахиаташский район, Янги макон ССГ , Ул. Найман туба №1-116</v>
          </cell>
          <cell r="J5562" t="str">
            <v>Shatirauq (KAR0210)</v>
          </cell>
          <cell r="K5562"/>
          <cell r="L5562">
            <v>1</v>
          </cell>
          <cell r="M5562" t="str">
            <v>№U2584/2024 от 12.09.2024 / КЖ КМ ОПЗ</v>
          </cell>
          <cell r="N5562" t="str">
            <v>2865_30.10.2024/Заказ №183</v>
          </cell>
        </row>
        <row r="5563">
          <cell r="A5563" t="str">
            <v>FRG-2407-24-BSS-0213</v>
          </cell>
          <cell r="B5563" t="str">
            <v>FRG0213</v>
          </cell>
          <cell r="C5563" t="str">
            <v>FRG0213</v>
          </cell>
          <cell r="D5563" t="str">
            <v>Фергана</v>
          </cell>
          <cell r="E5563" t="str">
            <v>Hamkorlik MFY</v>
          </cell>
          <cell r="F5563" t="str">
            <v>ST-0169-22-BSS-Б-30/1-КМ</v>
          </cell>
          <cell r="G5563" t="str">
            <v>ST-2735-23-BSS-РР-КМ</v>
          </cell>
          <cell r="H5563" t="str">
            <v>Новое</v>
          </cell>
          <cell r="I5563" t="str">
            <v>Ферганская область, г.Фергана, Хамкорлик МФЙ, ул. Фергана, дом №19А</v>
          </cell>
          <cell r="J5563" t="str">
            <v>Hamkorlik MFY (FRG0213)</v>
          </cell>
          <cell r="K5563"/>
          <cell r="L5563">
            <v>1</v>
          </cell>
          <cell r="M5563" t="str">
            <v>№U2574/2024 от 12.09.2024 / КЖ КМ ОПЗ</v>
          </cell>
          <cell r="N5563" t="str">
            <v>2950_12.11.2024/Заказ №186</v>
          </cell>
        </row>
        <row r="5564">
          <cell r="A5564" t="str">
            <v>FRG-2405-24-BSS-0148</v>
          </cell>
          <cell r="B5564" t="str">
            <v>FRG0148</v>
          </cell>
          <cell r="C5564" t="str">
            <v>FRG0148</v>
          </cell>
          <cell r="D5564" t="str">
            <v>Фергана</v>
          </cell>
          <cell r="E5564" t="str">
            <v>Sharshara MFY</v>
          </cell>
          <cell r="F5564" t="str">
            <v>ST-0169-22-BSS-Б-30/1-КМ</v>
          </cell>
          <cell r="G5564" t="str">
            <v>ST-2735-23-BSS-РР-КМ</v>
          </cell>
          <cell r="H5564" t="str">
            <v>Новое</v>
          </cell>
          <cell r="I5564" t="str">
            <v>Ферганская область, г.Фергана, МФЙ Шаршара, ул. Шаршара, дом №330</v>
          </cell>
          <cell r="J5564" t="str">
            <v>Sharshara MFY (FRG0148)</v>
          </cell>
          <cell r="K5564"/>
          <cell r="L5564">
            <v>1</v>
          </cell>
          <cell r="M5564" t="str">
            <v>№U2573/2024 от 12.09.2024 / КЖ КМ ОПЗ</v>
          </cell>
          <cell r="N5564" t="str">
            <v>КЖ кн2/КЖ кн2</v>
          </cell>
        </row>
        <row r="5565">
          <cell r="A5565" t="str">
            <v>FRG-2404-24-BSS-0135</v>
          </cell>
          <cell r="B5565" t="str">
            <v>FRG0135</v>
          </cell>
          <cell r="C5565" t="str">
            <v>FRG0135</v>
          </cell>
          <cell r="D5565" t="str">
            <v>Фергана</v>
          </cell>
          <cell r="E5565" t="str">
            <v>Navruz</v>
          </cell>
          <cell r="F5565" t="str">
            <v>ST-0162-22-BSS-Б-24/1-КМ</v>
          </cell>
          <cell r="G5565" t="str">
            <v>ST-2735-23-BSS-РР-КМ</v>
          </cell>
          <cell r="H5565" t="str">
            <v>Новое</v>
          </cell>
          <cell r="I5565" t="str">
            <v>Ферганская область, Ташлакский район, Садда МФЙ, Ёшлик кучаси, ЗЗА-уй</v>
          </cell>
          <cell r="J5565" t="str">
            <v>Navruz (FRG0135)</v>
          </cell>
          <cell r="K5565"/>
          <cell r="L5565">
            <v>1</v>
          </cell>
          <cell r="M5565" t="str">
            <v>№U2571/2024 от 12.09.2024 / КЖ КМ ОПЗ</v>
          </cell>
          <cell r="N5565" t="str">
            <v>2975_12.11.2024/Заказ №186</v>
          </cell>
        </row>
        <row r="5566">
          <cell r="A5566" t="str">
            <v>KSH-2485-24-BSS-0102</v>
          </cell>
          <cell r="B5566" t="str">
            <v>KSH0102</v>
          </cell>
          <cell r="C5566" t="str">
            <v>KSH0102</v>
          </cell>
          <cell r="D5566" t="str">
            <v>Карши</v>
          </cell>
          <cell r="E5566" t="str">
            <v>Yetimquduq</v>
          </cell>
          <cell r="F5566" t="str">
            <v>ST-0170-22-BSS-Б-30/2-КМ</v>
          </cell>
          <cell r="G5566" t="str">
            <v>ST-2735-23-BSS-РР-КМ</v>
          </cell>
          <cell r="H5566" t="str">
            <v>Новое</v>
          </cell>
          <cell r="I5566" t="str">
            <v>Кашкадарьинская область, Дехканабадский район, СГМ Узбекистан, улица Терсовул, дом-13</v>
          </cell>
          <cell r="J5566" t="str">
            <v>Yetimquduq (KSH0102)</v>
          </cell>
          <cell r="K5566"/>
          <cell r="L5566">
            <v>2</v>
          </cell>
          <cell r="M5566" t="str">
            <v>заказ на СМР не открыт / КЖ КМ ОПЗ</v>
          </cell>
          <cell r="N5566" t="str">
            <v>кн 2/кн 2</v>
          </cell>
        </row>
        <row r="5567">
          <cell r="A5567" t="str">
            <v>KSH-2484-24-BSS-0107</v>
          </cell>
          <cell r="B5567" t="str">
            <v>KSH0107</v>
          </cell>
          <cell r="C5567" t="str">
            <v>KSH0107</v>
          </cell>
          <cell r="D5567" t="str">
            <v>Карши</v>
          </cell>
          <cell r="E5567" t="str">
            <v>Gumbuloq</v>
          </cell>
          <cell r="F5567" t="str">
            <v>ST-0170-22-BSS-Б-30/2-КМ</v>
          </cell>
          <cell r="G5567" t="str">
            <v>ST-2735-23-BSS-РР-КМ</v>
          </cell>
          <cell r="H5567" t="str">
            <v>Новое</v>
          </cell>
          <cell r="I5567" t="str">
            <v>Кашкадарьинская область, Дехканабадский район, СГМ Гумбулок, село Гумбулок, дом-30в</v>
          </cell>
          <cell r="J5567" t="str">
            <v>Gumbuloq (KSH0107)</v>
          </cell>
          <cell r="K5567"/>
          <cell r="L5567">
            <v>1</v>
          </cell>
          <cell r="M5567" t="str">
            <v>заказ на СМР не открыт / КЖ КМ ОПЗ</v>
          </cell>
          <cell r="N5567" t="str">
            <v>кн 2/кн 2</v>
          </cell>
        </row>
        <row r="5568">
          <cell r="A5568" t="str">
            <v>KSH-2486-24-BSS-0101</v>
          </cell>
          <cell r="B5568" t="str">
            <v>KSH0101</v>
          </cell>
          <cell r="C5568" t="str">
            <v>KSH0101</v>
          </cell>
          <cell r="D5568" t="str">
            <v>Карши</v>
          </cell>
          <cell r="E5568" t="str">
            <v>Otkamar Qizilqishloq</v>
          </cell>
          <cell r="F5568" t="str">
            <v>ST-0162-22-BSS-Б-24/1-КМ</v>
          </cell>
          <cell r="G5568" t="str">
            <v>ST-2735-23-BSS-РР-КМ</v>
          </cell>
          <cell r="H5568" t="str">
            <v>Новое</v>
          </cell>
          <cell r="I5568" t="str">
            <v>Кашкадарьинская область, Дехканабадский р-он, СГМ Откамар, улица Пистазор, дом-18</v>
          </cell>
          <cell r="J5568" t="str">
            <v>Otkamar Qizilqishloq (KSH0101)</v>
          </cell>
          <cell r="K5568"/>
          <cell r="L5568">
            <v>1</v>
          </cell>
          <cell r="M5568" t="str">
            <v>заказ на СМР не открыт / КЖ КМ ОПЗ</v>
          </cell>
          <cell r="N5568" t="str">
            <v>кн 2/кн 2</v>
          </cell>
        </row>
        <row r="5569">
          <cell r="A5569" t="str">
            <v>KSH-2482-24-BSS-0075</v>
          </cell>
          <cell r="B5569" t="str">
            <v>KSH0075</v>
          </cell>
          <cell r="C5569" t="str">
            <v>KSH0075</v>
          </cell>
          <cell r="D5569" t="str">
            <v>Карши</v>
          </cell>
          <cell r="E5569" t="str">
            <v>Qozikent</v>
          </cell>
          <cell r="F5569" t="str">
            <v>ST-0162-22-BSS-Б-24/1-КМ</v>
          </cell>
          <cell r="G5569" t="str">
            <v>ST-2735-23-BSS-РР-КМ</v>
          </cell>
          <cell r="H5569" t="str">
            <v>Новое</v>
          </cell>
          <cell r="I5569" t="str">
            <v>Кашкадарьинская область, Каршинский район, СГМ Губдин, с. Козикент, дом-6а</v>
          </cell>
          <cell r="J5569" t="str">
            <v>Qozikent (KSH0075)</v>
          </cell>
          <cell r="K5569"/>
          <cell r="L5569">
            <v>1</v>
          </cell>
          <cell r="M5569" t="str">
            <v>заказ на СМР не открыт / КЖ КМ ОПЗ</v>
          </cell>
          <cell r="N5569" t="str">
            <v>кн 2/кн 2</v>
          </cell>
        </row>
        <row r="5570">
          <cell r="A5570" t="str">
            <v>KSH-2483-24-BSS-0201</v>
          </cell>
          <cell r="B5570" t="str">
            <v>KSH0201</v>
          </cell>
          <cell r="C5570" t="str">
            <v>KSH0201</v>
          </cell>
          <cell r="D5570" t="str">
            <v>Карши</v>
          </cell>
          <cell r="E5570" t="str">
            <v>Kuchkak darvoza</v>
          </cell>
          <cell r="F5570" t="str">
            <v>ST-0162-22-BSS-Б-24/1-КМ</v>
          </cell>
          <cell r="G5570" t="str">
            <v>ST-2735-23-BSS-РР-КМ</v>
          </cell>
          <cell r="H5570" t="str">
            <v>Новое</v>
          </cell>
          <cell r="I5570" t="str">
            <v>Кашкадарьинская область, Каршинский р-он, СГМ Кўчкак, улица Мерос, дом-27</v>
          </cell>
          <cell r="J5570" t="str">
            <v>Kuchkak darvoza (KSH0201)</v>
          </cell>
          <cell r="K5570"/>
          <cell r="L5570">
            <v>1</v>
          </cell>
          <cell r="M5570" t="str">
            <v>заказ на СМР не открыт / КЖ КМ ОПЗ</v>
          </cell>
          <cell r="N5570" t="str">
            <v>кн 2/кн 2</v>
          </cell>
        </row>
        <row r="5571">
          <cell r="A5571" t="str">
            <v>KSH-2488-24-BSS-0205</v>
          </cell>
          <cell r="B5571" t="str">
            <v>KSH0205</v>
          </cell>
          <cell r="C5571" t="str">
            <v>KSH0205</v>
          </cell>
          <cell r="D5571" t="str">
            <v>Карши</v>
          </cell>
          <cell r="E5571" t="str">
            <v>Yusuf bobo</v>
          </cell>
          <cell r="F5571" t="str">
            <v>ST-0170-22-BSS-Б-30/2-КМ</v>
          </cell>
          <cell r="G5571" t="str">
            <v>ST-2735-23-BSS-РР-КМ</v>
          </cell>
          <cell r="H5571" t="str">
            <v>Новое</v>
          </cell>
          <cell r="I5571" t="str">
            <v>Кашкадарьинская область, г. Карши, СГМ Кат, ул. Алишер Навоий,  дом-6.2</v>
          </cell>
          <cell r="J5571" t="str">
            <v>Yusuf bobo (KSH0205)</v>
          </cell>
          <cell r="K5571"/>
          <cell r="L5571">
            <v>1</v>
          </cell>
          <cell r="M5571" t="str">
            <v>заказ на СМР не открыт / КЖ КМ ОПЗ</v>
          </cell>
          <cell r="N5571" t="str">
            <v>кн 2/кн 2</v>
          </cell>
        </row>
        <row r="5572">
          <cell r="A5572" t="str">
            <v>KSH-2481-24-BSS-0366</v>
          </cell>
          <cell r="B5572" t="str">
            <v>KSH0366</v>
          </cell>
          <cell r="C5572" t="str">
            <v>KSH0366</v>
          </cell>
          <cell r="D5572" t="str">
            <v>Карши</v>
          </cell>
          <cell r="E5572" t="str">
            <v>Zavqiy</v>
          </cell>
          <cell r="F5572" t="str">
            <v>ST-0170-22-BSS-Б-30/2-КМ</v>
          </cell>
          <cell r="G5572" t="str">
            <v>ST-2735-23-BSS-РР-КМ</v>
          </cell>
          <cell r="H5572" t="str">
            <v>Новое</v>
          </cell>
          <cell r="I5572" t="str">
            <v>Кашкадарьинская область, Дехканабадский район, СГМ Завкий, ул. Узбекистан, дом-40б</v>
          </cell>
          <cell r="J5572" t="str">
            <v>Zavqiy (KSH0366)</v>
          </cell>
          <cell r="K5572"/>
          <cell r="L5572">
            <v>1</v>
          </cell>
          <cell r="M5572" t="str">
            <v>заказ на СМР не открыт / КЖ КМ ОПЗ</v>
          </cell>
          <cell r="N5572" t="str">
            <v>кн 2/кн 2</v>
          </cell>
        </row>
        <row r="5573">
          <cell r="A5573" t="str">
            <v>KSH-2479-24-BSS-0367</v>
          </cell>
          <cell r="B5573" t="str">
            <v>KSH0367</v>
          </cell>
          <cell r="C5573" t="str">
            <v>KSH0367</v>
          </cell>
          <cell r="D5573" t="str">
            <v>Карши</v>
          </cell>
          <cell r="E5573" t="str">
            <v>Otkamar</v>
          </cell>
          <cell r="F5573" t="str">
            <v>ST-0170-22-BSS-Б-30/2-КМ</v>
          </cell>
          <cell r="G5573" t="str">
            <v>ST-2735-23-BSS-РР-КМ</v>
          </cell>
          <cell r="H5573" t="str">
            <v>Новое</v>
          </cell>
          <cell r="I5573" t="str">
            <v>Кашкадарьинская область, Дехканабадский район, СГМ Откамар, село Откамар</v>
          </cell>
          <cell r="J5573" t="str">
            <v>Otkamar (KSH0367)</v>
          </cell>
          <cell r="K5573"/>
          <cell r="L5573">
            <v>1</v>
          </cell>
          <cell r="M5573" t="str">
            <v>заказ на СМР не открыт / КЖ КМ ОПЗ</v>
          </cell>
          <cell r="N5573" t="str">
            <v>кн 2/кн 2</v>
          </cell>
        </row>
        <row r="5574">
          <cell r="A5574" t="str">
            <v>KSH-2480-24-BSS-0368</v>
          </cell>
          <cell r="B5574" t="str">
            <v>KSH0368</v>
          </cell>
          <cell r="C5574" t="str">
            <v>KSH0368</v>
          </cell>
          <cell r="D5574" t="str">
            <v>Карши</v>
          </cell>
          <cell r="E5574" t="str">
            <v>Chuchuquduq</v>
          </cell>
          <cell r="F5574" t="str">
            <v>ST-0170-22-BSS-Б-30/2-КМ</v>
          </cell>
          <cell r="G5574" t="str">
            <v>ST-2735-23-BSS-РР-КМ</v>
          </cell>
          <cell r="H5574" t="str">
            <v>Новое</v>
          </cell>
          <cell r="I5574" t="str">
            <v>Кашкадарьинская область, Дехканабадский район, СГМ Чучукудук, ул.Курашчилар, дом-10</v>
          </cell>
          <cell r="J5574" t="str">
            <v>Chuchuquduq (KSH0368)</v>
          </cell>
          <cell r="K5574"/>
          <cell r="L5574">
            <v>1</v>
          </cell>
          <cell r="M5574" t="str">
            <v>заказ на СМР не открыт / КЖ КМ ОПЗ</v>
          </cell>
          <cell r="N5574" t="str">
            <v>кн 2/кн 2</v>
          </cell>
        </row>
        <row r="5575">
          <cell r="A5575" t="str">
            <v>KSH-2487-24-BSS-0399</v>
          </cell>
          <cell r="B5575" t="str">
            <v>KSH0399</v>
          </cell>
          <cell r="C5575" t="str">
            <v>KSH0399</v>
          </cell>
          <cell r="D5575" t="str">
            <v>Карши</v>
          </cell>
          <cell r="E5575" t="str">
            <v>Kuchkak</v>
          </cell>
          <cell r="F5575" t="str">
            <v>ST-0169-22-BSS-Б-30/1-КМ</v>
          </cell>
          <cell r="G5575" t="str">
            <v>ST-2735-23-BSS-РР-КМ</v>
          </cell>
          <cell r="H5575" t="str">
            <v>Новое</v>
          </cell>
          <cell r="I5575" t="str">
            <v>Кашкадарьинская область, Каршинский район, СГМ Кучкак, ул.Чинобод, дом-30</v>
          </cell>
          <cell r="J5575" t="str">
            <v>Kuchkak (KSH0399)</v>
          </cell>
          <cell r="K5575"/>
          <cell r="L5575">
            <v>1</v>
          </cell>
          <cell r="M5575" t="str">
            <v>заказ на СМР не открыт / КЖ КМ ОПЗ</v>
          </cell>
          <cell r="N5575" t="str">
            <v>кн 2/кн 2</v>
          </cell>
        </row>
        <row r="5576">
          <cell r="A5576" t="str">
            <v>SRD-2464-24-BSS-0138</v>
          </cell>
          <cell r="B5576" t="str">
            <v>SRD0138</v>
          </cell>
          <cell r="C5576" t="str">
            <v>SRD0138</v>
          </cell>
          <cell r="D5576" t="str">
            <v>Гулистан</v>
          </cell>
          <cell r="E5576" t="str">
            <v>Guliston RMZ</v>
          </cell>
          <cell r="F5576" t="str">
            <v>ST-0169-22-BSS-Б-30/1-КМ</v>
          </cell>
          <cell r="G5576" t="str">
            <v>ST-2735-23-BSS-РР-КМ</v>
          </cell>
          <cell r="H5576" t="str">
            <v>Новое</v>
          </cell>
          <cell r="I5576" t="str">
            <v>Сырдарьинская область, город Гулистан, Тараккиёт МФЙ, улица Куркам диёр шох, д-197</v>
          </cell>
          <cell r="J5576" t="str">
            <v>Guliston RMZ (SRD0138)</v>
          </cell>
          <cell r="K5576"/>
          <cell r="L5576">
            <v>1</v>
          </cell>
          <cell r="M5576" t="str">
            <v>№U2614/2024 от 12.09.2024 / КЖ КМ ОПЗ</v>
          </cell>
          <cell r="N5576" t="str">
            <v>КЖ кн2/КЖ кн2</v>
          </cell>
        </row>
        <row r="5577">
          <cell r="A5577" t="str">
            <v>YAN-2474-24-BSS-0087</v>
          </cell>
          <cell r="B5577" t="str">
            <v>YAN0087</v>
          </cell>
          <cell r="C5577" t="str">
            <v>YAN0087</v>
          </cell>
          <cell r="D5577" t="str">
            <v>Янгиюль</v>
          </cell>
          <cell r="E5577" t="str">
            <v>Bagish-2</v>
          </cell>
          <cell r="F5577" t="str">
            <v>ST-0162-22-BSS-Б-24/1-КМ</v>
          </cell>
          <cell r="G5577" t="str">
            <v>ST-2735-23-BSS-РР-КМ</v>
          </cell>
          <cell r="H5577" t="str">
            <v>Новое</v>
          </cell>
          <cell r="I5577" t="str">
            <v>Ташкентская область, Ортачирчикский район, Ортасарой МФЙ, дом б.н</v>
          </cell>
          <cell r="J5577" t="str">
            <v>Bagish-2 (YAN0087)</v>
          </cell>
          <cell r="K5577"/>
          <cell r="L5577">
            <v>1</v>
          </cell>
          <cell r="M5577" t="str">
            <v>№U2628/2024 от 12.09.2024 / КЖ КМ ОПЗ</v>
          </cell>
          <cell r="N5577" t="str">
            <v>2910_30.10.2024/Заказ №183</v>
          </cell>
        </row>
        <row r="5578">
          <cell r="A5578" t="str">
            <v>DZH-2491-24-BSS-0165</v>
          </cell>
          <cell r="B5578" t="str">
            <v>DZH0165</v>
          </cell>
          <cell r="C5578" t="str">
            <v>DZH0165</v>
          </cell>
          <cell r="D5578" t="str">
            <v>Джизак</v>
          </cell>
          <cell r="E5578" t="str">
            <v>Qo'shbarmoq</v>
          </cell>
          <cell r="F5578" t="str">
            <v>ST-0169-22-BSS-Б-30/1-КМ</v>
          </cell>
          <cell r="G5578" t="str">
            <v>ST-2735-23-BSS-РР-КМ</v>
          </cell>
          <cell r="H5578" t="str">
            <v>Новое</v>
          </cell>
          <cell r="I5578" t="str">
            <v>Джизакская область, Ш.Рашидовский район, Истиклол МФЙ, ул.Кушбармок, д. 75</v>
          </cell>
          <cell r="J5578" t="str">
            <v>Qo'shbarmoq (DZH0165)</v>
          </cell>
          <cell r="K5578"/>
          <cell r="L5578">
            <v>1</v>
          </cell>
          <cell r="M5578" t="str">
            <v>заказ на СМР не открыт / КЖ КМ ОПЗ</v>
          </cell>
          <cell r="N5578" t="str">
            <v>кн 2/кн 2</v>
          </cell>
        </row>
        <row r="5579">
          <cell r="A5579" t="str">
            <v>TSH-2228-24-BSS-1118</v>
          </cell>
          <cell r="B5579" t="str">
            <v>TSH1118</v>
          </cell>
          <cell r="C5579" t="str">
            <v>TSH1118</v>
          </cell>
          <cell r="D5579" t="str">
            <v>Ташкент</v>
          </cell>
          <cell r="E5579" t="str">
            <v>Upravlenie GK</v>
          </cell>
          <cell r="F5579" t="str">
            <v>ST-0169-22-BSS-Б-30/1-КМ</v>
          </cell>
          <cell r="G5579" t="str">
            <v>ST-2735-23-BSS-РР-КМ</v>
          </cell>
          <cell r="H5579" t="str">
            <v>Новое</v>
          </cell>
          <cell r="I5579" t="str">
            <v>Ташкентская область, Сергелийский р-н, Учувчилар МФЙ, Микрорайон Учувчилар</v>
          </cell>
          <cell r="J5579" t="str">
            <v>Upravlenie GK (TSH1118)</v>
          </cell>
          <cell r="K5579"/>
          <cell r="L5579">
            <v>1</v>
          </cell>
          <cell r="M5579" t="str">
            <v>№U2339/2024 от 21.08.2024 / КЖ КМ ОПЗ</v>
          </cell>
          <cell r="N5579" t="str">
            <v>2714_07.10.2024/Заказ №179</v>
          </cell>
        </row>
        <row r="5580">
          <cell r="A5580" t="str">
            <v>AND-1983-24-BSS-0012</v>
          </cell>
          <cell r="B5580" t="str">
            <v>AND0012</v>
          </cell>
          <cell r="C5580" t="str">
            <v>AND0012</v>
          </cell>
          <cell r="D5580" t="str">
            <v>Андижан</v>
          </cell>
          <cell r="E5580" t="str">
            <v>Kardio Sentr</v>
          </cell>
          <cell r="F5580" t="str">
            <v>ТС на водонапорной башне</v>
          </cell>
          <cell r="G5580" t="str">
            <v>ST-2735-23-BSS-РР-КМ</v>
          </cell>
          <cell r="H5580" t="str">
            <v>Новое</v>
          </cell>
          <cell r="I5580" t="str">
            <v>Андижанская область, г. Андижан, ул. Кизил шарк, дом 3</v>
          </cell>
          <cell r="J5580" t="str">
            <v>Kardio Sentr (AND0012)</v>
          </cell>
          <cell r="K5580"/>
          <cell r="L5580">
            <v>1</v>
          </cell>
          <cell r="M5580" t="str">
            <v>№U3060/2024 от 30.10.2024 / КМ ОПЗ</v>
          </cell>
          <cell r="N5580" t="str">
            <v>Заказ №195/Заказ №195</v>
          </cell>
        </row>
        <row r="5581">
          <cell r="A5581" t="str">
            <v>NAV-2369-24-BSS-0064</v>
          </cell>
          <cell r="B5581" t="str">
            <v>NAV0064</v>
          </cell>
          <cell r="C5581" t="str">
            <v>NAV0064</v>
          </cell>
          <cell r="D5581" t="str">
            <v>Навои</v>
          </cell>
          <cell r="E5581" t="str">
            <v>Uchkuduk 11mkr</v>
          </cell>
          <cell r="F5581" t="str">
            <v>ST-0163-22-BSS- T-6/1-КМ</v>
          </cell>
          <cell r="G5581" t="str">
            <v>ФМ-3</v>
          </cell>
          <cell r="H5581" t="str">
            <v>Новое</v>
          </cell>
          <cell r="I5581" t="str">
            <v>Навоийская область, Учкудукский район, г. Учкудук, 11 микрорайон, ул. Х.Дустлиги, дом 54</v>
          </cell>
          <cell r="J5581" t="str">
            <v>Uchkuduk 11mkr (NAV0064)</v>
          </cell>
          <cell r="K5581"/>
          <cell r="L5581">
            <v>1</v>
          </cell>
          <cell r="M5581" t="str">
            <v>№U2632/2024 от 12.09.2024 / КМ ОПЗ</v>
          </cell>
          <cell r="N5581" t="str">
            <v>2883_30.10.2024/Заказ №183</v>
          </cell>
        </row>
        <row r="5582">
          <cell r="A5582" t="str">
            <v>KSH-2490-24-BSS-0227</v>
          </cell>
          <cell r="B5582" t="str">
            <v>KSH0227</v>
          </cell>
          <cell r="C5582" t="str">
            <v>KSH0227</v>
          </cell>
          <cell r="D5582" t="str">
            <v>Карши</v>
          </cell>
          <cell r="E5582" t="str">
            <v>Tinchlik MFY</v>
          </cell>
          <cell r="F5582" t="str">
            <v>5254-1-КМ</v>
          </cell>
          <cell r="G5582" t="str">
            <v>контейнер</v>
          </cell>
          <cell r="H5582" t="str">
            <v>Новое</v>
          </cell>
          <cell r="I5582" t="str">
            <v>Кашкадарьинская область, Каршинский район, СГМ Тинчлик</v>
          </cell>
          <cell r="J5582" t="str">
            <v>Tinchlik MFY (KSH0227)</v>
          </cell>
          <cell r="K5582"/>
          <cell r="L5582">
            <v>1</v>
          </cell>
          <cell r="M5582" t="str">
            <v>заказ на СМР не открыт / КЖ КМ ОПЗ</v>
          </cell>
          <cell r="N5582" t="str">
            <v>КЖ кн2/КЖ кн2</v>
          </cell>
        </row>
        <row r="5583">
          <cell r="A5583" t="str">
            <v>KSH-2489-24-BSS-0070</v>
          </cell>
          <cell r="B5583" t="str">
            <v>KSH0070</v>
          </cell>
          <cell r="C5583" t="str">
            <v>KSH0070</v>
          </cell>
          <cell r="D5583" t="str">
            <v>Карши</v>
          </cell>
          <cell r="E5583" t="str">
            <v>Kat SGM</v>
          </cell>
          <cell r="F5583" t="str">
            <v>1500-Б31-1-01-КМ</v>
          </cell>
          <cell r="G5583" t="str">
            <v>контейнер</v>
          </cell>
          <cell r="H5583" t="str">
            <v>Новое</v>
          </cell>
          <cell r="I5583" t="str">
            <v>Кашкадарьинская область, Каршинский район, СГМ Кат</v>
          </cell>
          <cell r="J5583" t="str">
            <v>Kat SGM (KSH0070)</v>
          </cell>
          <cell r="K5583"/>
          <cell r="L5583">
            <v>1</v>
          </cell>
          <cell r="M5583" t="str">
            <v>заказ на СМР не открыт / КЖ КМ ОПЗ</v>
          </cell>
          <cell r="N5583" t="str">
            <v>КЖ кн2/КЖ кн2</v>
          </cell>
        </row>
        <row r="5584">
          <cell r="A5584" t="str">
            <v>CHR-2502-24-BSS-0040</v>
          </cell>
          <cell r="B5584" t="str">
            <v>CHR0040</v>
          </cell>
          <cell r="C5584" t="str">
            <v>CHR0040</v>
          </cell>
          <cell r="D5584" t="str">
            <v>Чирчик</v>
          </cell>
          <cell r="E5584" t="str">
            <v>Uymavut</v>
          </cell>
          <cell r="F5584" t="str">
            <v>ST-0162-22-BSS-Б-24/1-КМ</v>
          </cell>
          <cell r="G5584" t="str">
            <v>ST-2735-23-BSS-РР-КМ</v>
          </cell>
          <cell r="H5584" t="str">
            <v>Новое</v>
          </cell>
          <cell r="I5584" t="str">
            <v>Ташкентская область, Кибрайский район, СГМ Уймавут, ул. Сохибкор дом 370</v>
          </cell>
          <cell r="J5584" t="str">
            <v>Uymavut (CHR0040)</v>
          </cell>
          <cell r="K5584"/>
          <cell r="L5584">
            <v>1</v>
          </cell>
          <cell r="M5584" t="str">
            <v>заказ на СМР не открыт / КЖ КМ ОПЗ</v>
          </cell>
          <cell r="N5584" t="str">
            <v>кн 2/кн 2</v>
          </cell>
        </row>
        <row r="5585">
          <cell r="A5585" t="str">
            <v>SHA-2498-24-BSS-0218</v>
          </cell>
          <cell r="B5585" t="str">
            <v>SHA0218</v>
          </cell>
          <cell r="C5585" t="str">
            <v>SHA0218</v>
          </cell>
          <cell r="D5585" t="str">
            <v>Шахрисабз</v>
          </cell>
          <cell r="E5585" t="str">
            <v>Sinabog'_TS</v>
          </cell>
          <cell r="F5585" t="str">
            <v>1500-Б31-1-01-КМ</v>
          </cell>
          <cell r="G5585" t="str">
            <v>контейнер</v>
          </cell>
          <cell r="H5585" t="str">
            <v>Новое</v>
          </cell>
          <cell r="I5585" t="str">
            <v>Кашкадариньская область, город Шахрисабз, Синабог МФЙ</v>
          </cell>
          <cell r="J5585" t="str">
            <v>Sinabog'_TS (SHA0218)</v>
          </cell>
          <cell r="K5585"/>
          <cell r="L5585">
            <v>1</v>
          </cell>
          <cell r="M5585" t="str">
            <v>заказ на СМР не открыт / КЖ КМ ОПЗ</v>
          </cell>
          <cell r="N5585" t="str">
            <v>КЖ кн2/КЖ кн2</v>
          </cell>
        </row>
        <row r="5586">
          <cell r="A5586" t="str">
            <v>SHA-2497-24-BSS-2303</v>
          </cell>
          <cell r="B5586" t="str">
            <v>SHA2303</v>
          </cell>
          <cell r="C5586" t="str">
            <v>SHA2303</v>
          </cell>
          <cell r="D5586" t="str">
            <v>Шахрисабз</v>
          </cell>
          <cell r="E5586" t="str">
            <v>Choshtepa_TS</v>
          </cell>
          <cell r="F5586" t="str">
            <v>5245-1-КМ</v>
          </cell>
          <cell r="G5586" t="str">
            <v>контейнер</v>
          </cell>
          <cell r="H5586" t="str">
            <v>Новое</v>
          </cell>
          <cell r="I5586" t="str">
            <v>Кашкадариньская область, город Шахрисабз, Чоштепа МФЙ</v>
          </cell>
          <cell r="J5586" t="str">
            <v>Choshtepa_TS (SHA2303)</v>
          </cell>
          <cell r="K5586"/>
          <cell r="L5586">
            <v>1</v>
          </cell>
          <cell r="M5586" t="str">
            <v>заказ на СМР не открыт / КЖ КМ ОПЗ</v>
          </cell>
          <cell r="N5586" t="str">
            <v>КЖ кн2/КЖ кн2</v>
          </cell>
        </row>
        <row r="5587">
          <cell r="A5587" t="str">
            <v>SHA-2496-24-BSS-1776</v>
          </cell>
          <cell r="B5587" t="str">
            <v>SHA1776</v>
          </cell>
          <cell r="C5587" t="str">
            <v>SHA1776</v>
          </cell>
          <cell r="D5587" t="str">
            <v>Шахрисабз</v>
          </cell>
          <cell r="E5587" t="str">
            <v>Yakkabag Mustaqillik</v>
          </cell>
          <cell r="F5587" t="str">
            <v>ST-0170-22-BSS-Б-30/2-КМ</v>
          </cell>
          <cell r="G5587" t="str">
            <v>ST-2735-23-BSS-РР-КМ</v>
          </cell>
          <cell r="H5587" t="str">
            <v>Новое</v>
          </cell>
          <cell r="I5587" t="str">
            <v>Кашкадаринская область, Яккабагский район, МФЙ Навруз, ул. Диёнат, д. 225</v>
          </cell>
          <cell r="J5587" t="str">
            <v>Yakkabag Mustaqillik (SHA1776)</v>
          </cell>
          <cell r="K5587"/>
          <cell r="L5587">
            <v>1</v>
          </cell>
          <cell r="M5587" t="str">
            <v>заказ на СМР не открыт / КЖ КМ ОПЗ</v>
          </cell>
          <cell r="N5587" t="str">
            <v>кн 2/кн 2</v>
          </cell>
        </row>
        <row r="5588">
          <cell r="A5588" t="str">
            <v>SHA-2499-24-BSS-2307</v>
          </cell>
          <cell r="B5588" t="str">
            <v>SHA2307</v>
          </cell>
          <cell r="C5588" t="str">
            <v>SHA2307</v>
          </cell>
          <cell r="D5588" t="str">
            <v>Шахрисабз</v>
          </cell>
          <cell r="E5588" t="str">
            <v>Qorasuv_TS</v>
          </cell>
          <cell r="F5588" t="str">
            <v>5245-1-КМ</v>
          </cell>
          <cell r="G5588" t="str">
            <v>контейнер</v>
          </cell>
          <cell r="H5588" t="str">
            <v>Новое</v>
          </cell>
          <cell r="I5588" t="str">
            <v>Кашкадариньская область, город Шахрисабз, Корасув МФЙ</v>
          </cell>
          <cell r="J5588" t="str">
            <v>Qorasuv_TS (SHA2307)</v>
          </cell>
          <cell r="K5588"/>
          <cell r="L5588">
            <v>1</v>
          </cell>
          <cell r="M5588" t="str">
            <v>заказ на СМР не открыт / КЖ КМ ОПЗ</v>
          </cell>
          <cell r="N5588" t="str">
            <v>КЖ кн2/КЖ кн2</v>
          </cell>
        </row>
        <row r="5589">
          <cell r="A5589" t="str">
            <v>SAM-2434-24-BSS-0358</v>
          </cell>
          <cell r="B5589" t="str">
            <v>SAM0358</v>
          </cell>
          <cell r="C5589" t="str">
            <v>SAM0358</v>
          </cell>
          <cell r="D5589" t="str">
            <v>Самарканд</v>
          </cell>
          <cell r="E5589" t="str">
            <v>TS Chorbog</v>
          </cell>
          <cell r="F5589" t="str">
            <v>5254-1-КМ</v>
          </cell>
          <cell r="G5589" t="str">
            <v>контейнер</v>
          </cell>
          <cell r="H5589" t="str">
            <v>Новое</v>
          </cell>
          <cell r="I5589" t="str">
            <v>Самаркандская область, Акдарьинский район, СГМ Чорбог</v>
          </cell>
          <cell r="J5589" t="str">
            <v>TS Chorbog (SAM0358)</v>
          </cell>
          <cell r="K5589"/>
          <cell r="L5589">
            <v>1</v>
          </cell>
          <cell r="M5589" t="str">
            <v>№U2609/2024 от 12.09.2024 / КЖ КМ ОПЗ</v>
          </cell>
          <cell r="N5589" t="str">
            <v>2967_12.11.2024/Заказ №186</v>
          </cell>
        </row>
        <row r="5590">
          <cell r="A5590" t="str">
            <v>TSH-0026-24-ДА-4274</v>
          </cell>
          <cell r="B5590" t="str">
            <v>TSH4274</v>
          </cell>
          <cell r="C5590" t="str">
            <v>TSH4274</v>
          </cell>
          <cell r="D5590" t="str">
            <v>Ташкент</v>
          </cell>
          <cell r="E5590" t="str">
            <v>Institut inostrannih yazikov</v>
          </cell>
          <cell r="F5590" t="str">
            <v>М16,3</v>
          </cell>
          <cell r="G5590" t="str">
            <v>РР-1 сущ</v>
          </cell>
          <cell r="H5590" t="str">
            <v>Замена оттяжек</v>
          </cell>
          <cell r="I5590" t="str">
            <v>r.Ташкент, Учтепинский р-н, ул. Заковат, д. 4</v>
          </cell>
          <cell r="J5590" t="str">
            <v>Institut inostrannih yazikov (TSH4274)</v>
          </cell>
          <cell r="K5590"/>
          <cell r="L5590">
            <v>1</v>
          </cell>
          <cell r="M5590" t="str">
            <v>Замена оттяжек / н/т</v>
          </cell>
          <cell r="N5590" t="str">
            <v>2971_12.11.2024/Заказ №186</v>
          </cell>
        </row>
        <row r="5591">
          <cell r="A5591" t="str">
            <v>YAN-2503-24-BSS-0080</v>
          </cell>
          <cell r="B5591" t="str">
            <v>YAN0080</v>
          </cell>
          <cell r="C5591" t="str">
            <v>YAN0080</v>
          </cell>
          <cell r="D5591" t="str">
            <v>Янгиюль</v>
          </cell>
          <cell r="E5591" t="str">
            <v>Mihaylovka</v>
          </cell>
          <cell r="F5591" t="str">
            <v>ST-0162-22-BSS-Б-24/1-КМ</v>
          </cell>
          <cell r="G5591" t="str">
            <v>ST-2735-23-BSS-РР-КМ</v>
          </cell>
          <cell r="H5591" t="str">
            <v>Новое</v>
          </cell>
          <cell r="I5591" t="str">
            <v>Ташкентская область, Янгиюльский район, Байтиш МФЙ, улица Янгихаёт, дом 261</v>
          </cell>
          <cell r="J5591" t="str">
            <v>Mihaylovka (YAN0080)</v>
          </cell>
          <cell r="K5591"/>
          <cell r="L5591">
            <v>1</v>
          </cell>
          <cell r="M5591" t="str">
            <v>заказ на СМР не открыт / КЖ КМ ОПЗ</v>
          </cell>
          <cell r="N5591" t="str">
            <v>кн 2/кн 2</v>
          </cell>
        </row>
        <row r="5592">
          <cell r="A5592" t="str">
            <v>TSH-2492-24-BSS-4774</v>
          </cell>
          <cell r="B5592" t="str">
            <v>TSH4774</v>
          </cell>
          <cell r="C5592" t="str">
            <v>TSH4774</v>
          </cell>
          <cell r="D5592" t="str">
            <v>Ташкент</v>
          </cell>
          <cell r="E5592" t="str">
            <v>Tansiqboy</v>
          </cell>
          <cell r="F5592" t="str">
            <v>ТС5М</v>
          </cell>
          <cell r="G5592" t="str">
            <v>н/т</v>
          </cell>
          <cell r="H5592" t="str">
            <v>Easy Macro</v>
          </cell>
          <cell r="I5592" t="str">
            <v>г. Ташкент, Алмазарский район, МФЙ Ёшлик, Бешкургон-3, дом 21</v>
          </cell>
          <cell r="J5592" t="str">
            <v>Tansiqboy (TSH4774)</v>
          </cell>
          <cell r="K5592"/>
          <cell r="L5592">
            <v>1</v>
          </cell>
          <cell r="M5592" t="str">
            <v>№U4088/2024 от 15.11.2024 / КМ ОПЗ</v>
          </cell>
          <cell r="N5592" t="str">
            <v>Заказ №195/Заказ №195</v>
          </cell>
        </row>
        <row r="5593">
          <cell r="A5593" t="str">
            <v>CHR-2512-24-BSS-0204</v>
          </cell>
          <cell r="B5593" t="str">
            <v>CHR0204</v>
          </cell>
          <cell r="C5593" t="str">
            <v>CHR0204</v>
          </cell>
          <cell r="D5593" t="str">
            <v>Чирчик</v>
          </cell>
          <cell r="E5593" t="str">
            <v>Nilufar</v>
          </cell>
          <cell r="F5593" t="str">
            <v>ST-0170-22-BSS-Б-30/2-КМ</v>
          </cell>
          <cell r="G5593" t="str">
            <v>ST-2735-23-BSS-РР-КМ</v>
          </cell>
          <cell r="H5593" t="str">
            <v>Новое</v>
          </cell>
          <cell r="I5593" t="str">
            <v>Ташкентская область, Бостанлыкский район, СГМ Куктунли, ул. Хондайлик, 118</v>
          </cell>
          <cell r="J5593" t="str">
            <v>Nilufar (CHR0204)</v>
          </cell>
          <cell r="K5593">
            <v>950</v>
          </cell>
          <cell r="L5593">
            <v>1</v>
          </cell>
          <cell r="M5593" t="str">
            <v>№U2934/2024 от 09.10.2024 / КЖ КМ ОПЗ</v>
          </cell>
          <cell r="N5593" t="str">
            <v>3110_22.11.2024/Заказ №193</v>
          </cell>
        </row>
        <row r="5594">
          <cell r="A5594" t="str">
            <v>KAR-1973-24-BSS-0240</v>
          </cell>
          <cell r="B5594" t="str">
            <v>KAR0240</v>
          </cell>
          <cell r="C5594" t="str">
            <v>KAR0240</v>
          </cell>
          <cell r="D5594" t="str">
            <v>Нукус</v>
          </cell>
          <cell r="E5594" t="str">
            <v>Mega Nukus</v>
          </cell>
          <cell r="F5594" t="str">
            <v>ТС4,5М</v>
          </cell>
          <cell r="G5594" t="str">
            <v>н/т</v>
          </cell>
          <cell r="H5594" t="str">
            <v>Новое</v>
          </cell>
          <cell r="I5594" t="str">
            <v>Республика Каракалпакстан, г.Нукус, Шымбай шайхана МСГ, ул Ерназар Алакоз, №60 (Нукус Мега)</v>
          </cell>
          <cell r="J5594" t="str">
            <v>Mega Nukus (KAR0240)</v>
          </cell>
          <cell r="K5594"/>
          <cell r="L5594">
            <v>1</v>
          </cell>
          <cell r="M5594" t="str">
            <v>№U2928/2024 от 09.10.2024 / КМ ОПЗ</v>
          </cell>
          <cell r="N5594" t="str">
            <v>3125_22.11.2024/Заказ №193</v>
          </cell>
        </row>
        <row r="5595">
          <cell r="A5595" t="str">
            <v>TSH-2473-24-BSS-4688</v>
          </cell>
          <cell r="B5595" t="str">
            <v>TSH4688</v>
          </cell>
          <cell r="C5595" t="str">
            <v>TSH4688</v>
          </cell>
          <cell r="D5595" t="str">
            <v>Ташкент</v>
          </cell>
          <cell r="E5595" t="str">
            <v>Koj-ven dispenser</v>
          </cell>
          <cell r="F5595" t="str">
            <v>ТС 9М</v>
          </cell>
          <cell r="G5595" t="str">
            <v>РПО-2</v>
          </cell>
          <cell r="H5595" t="str">
            <v>Новое</v>
          </cell>
          <cell r="I5595" t="str">
            <v>г.Ташкент, Чиланзарский район, Диёр МФЙ, Катартал, дом 2</v>
          </cell>
          <cell r="J5595" t="str">
            <v>Koj-ven dispenser (TSH4688)</v>
          </cell>
          <cell r="K5595"/>
          <cell r="L5595">
            <v>1</v>
          </cell>
          <cell r="M5595" t="str">
            <v>№U4076/2024 от 15.11.2024 / КМ ОПЗ</v>
          </cell>
          <cell r="N5595" t="str">
            <v>Заказ №195/Заказ №195</v>
          </cell>
        </row>
        <row r="5596">
          <cell r="A5596" t="str">
            <v>CHR-2522-24-BSS-0145</v>
          </cell>
          <cell r="B5596" t="str">
            <v>CHR0145</v>
          </cell>
          <cell r="C5596" t="str">
            <v>CHR0145</v>
          </cell>
          <cell r="D5596" t="str">
            <v>Чирчик</v>
          </cell>
          <cell r="E5596" t="str">
            <v>Uvak</v>
          </cell>
          <cell r="F5596" t="str">
            <v>ST-0162-22-BSS-Б-24/1-КМ</v>
          </cell>
          <cell r="G5596" t="str">
            <v>ST-2735-23-BSS-РР-КМ</v>
          </cell>
          <cell r="H5596" t="str">
            <v>Новое</v>
          </cell>
          <cell r="I5596" t="str">
            <v>Ташкентская область, Ахангаранский район, СГМ Увак, ул. Янги хаёт, дом 41</v>
          </cell>
          <cell r="J5596" t="str">
            <v>Uvak (CHR0145)</v>
          </cell>
          <cell r="K5596"/>
          <cell r="L5596">
            <v>1</v>
          </cell>
          <cell r="M5596" t="str">
            <v>№U3064/2024 от 30.10.2024/ ЭМ №U3080/2024 от 30.10.2024 / КЖ КМ ЭМ ОПЗ</v>
          </cell>
          <cell r="N5596" t="str">
            <v>3184_28.11.2024/Заказ №194</v>
          </cell>
        </row>
        <row r="5597">
          <cell r="A5597" t="str">
            <v>CHR-2495-24-BSS-0118</v>
          </cell>
          <cell r="B5597" t="str">
            <v>CHR0118</v>
          </cell>
          <cell r="C5597" t="str">
            <v>CHR0118</v>
          </cell>
          <cell r="D5597" t="str">
            <v>Чирчик</v>
          </cell>
          <cell r="E5597" t="str">
            <v>Chirchik Logistika</v>
          </cell>
          <cell r="F5597" t="str">
            <v>ST-0169-22-BSS-Б-30/1-КМ</v>
          </cell>
          <cell r="G5597" t="str">
            <v>ST-2735-23-BSS-РР-КМ</v>
          </cell>
          <cell r="H5597" t="str">
            <v>Новое</v>
          </cell>
          <cell r="I5597" t="str">
            <v xml:space="preserve">Ташкентская область, г.Чирчик, СГМ камалак 3 микрарайон, дом 42а </v>
          </cell>
          <cell r="J5597" t="str">
            <v>Chirchik Logistika (CHR0118)</v>
          </cell>
          <cell r="K5597"/>
          <cell r="L5597">
            <v>1</v>
          </cell>
          <cell r="M5597" t="str">
            <v>№U3063/2024 от 30.10.2024/ ЭМ №U3079/2024 от 30.10.2024 / КЖ КМ ЭМ ОПЗ</v>
          </cell>
          <cell r="N5597" t="str">
            <v>3183_28.11.2024/Заказ №194</v>
          </cell>
        </row>
        <row r="5598">
          <cell r="A5598" t="str">
            <v>CHR-0853-24-BSS-0147</v>
          </cell>
          <cell r="B5598" t="str">
            <v>CHR0147</v>
          </cell>
          <cell r="C5598" t="str">
            <v>CHR0147</v>
          </cell>
          <cell r="D5598" t="str">
            <v>Чирчик</v>
          </cell>
          <cell r="E5598" t="str">
            <v>Kizilsuv</v>
          </cell>
          <cell r="F5598" t="str">
            <v>ST-0170-22-BSS-Б-30/2-КМ</v>
          </cell>
          <cell r="G5598" t="str">
            <v>ST-2735-23-BSS-РР-КМ</v>
          </cell>
          <cell r="H5598" t="str">
            <v>Новое</v>
          </cell>
          <cell r="I5598" t="str">
            <v>Ташкентская область, Бостанлыкский район, СГМ Кизил сув, ул.Жонбой ота, 85</v>
          </cell>
          <cell r="J5598" t="str">
            <v>Kizilsuv (CHR0147)</v>
          </cell>
          <cell r="K5598"/>
          <cell r="L5598">
            <v>1</v>
          </cell>
          <cell r="M5598" t="str">
            <v>№U2710 от 25.08.2024 / КЖ КМ ОПЗ</v>
          </cell>
          <cell r="N5598" t="str">
            <v>3108_22.11.2024/Заказ №193</v>
          </cell>
        </row>
        <row r="5599">
          <cell r="A5599" t="str">
            <v>CHR-2523-24-BSS-0202</v>
          </cell>
          <cell r="B5599" t="str">
            <v>CHR0202</v>
          </cell>
          <cell r="C5599" t="str">
            <v>CHR0202</v>
          </cell>
          <cell r="D5599" t="str">
            <v>Чирчик</v>
          </cell>
          <cell r="E5599" t="str">
            <v>Jinsiz</v>
          </cell>
          <cell r="F5599" t="str">
            <v>ST-0162-22-BSS-Б-24/1-КМ</v>
          </cell>
          <cell r="G5599" t="str">
            <v>ST-2735-23-BSS-РР-КМ</v>
          </cell>
          <cell r="H5599" t="str">
            <v>Новое</v>
          </cell>
          <cell r="I5599" t="str">
            <v>Ташкентская область, Юкаричирчикский район, СГМ Уч ченор, ул. Уч ченор, дом 7</v>
          </cell>
          <cell r="J5599" t="str">
            <v>Jinsiz (CHR0202)</v>
          </cell>
          <cell r="K5599"/>
          <cell r="L5599">
            <v>1</v>
          </cell>
          <cell r="M5599" t="str">
            <v>заказ на СМР не открыт / КЖ КМ ОПЗ</v>
          </cell>
          <cell r="N5599" t="str">
            <v>кн 2/кн 2</v>
          </cell>
        </row>
        <row r="5600">
          <cell r="A5600" t="str">
            <v>BHR-2518-24-BSS-0096</v>
          </cell>
          <cell r="B5600" t="str">
            <v>BHR0096</v>
          </cell>
          <cell r="C5600" t="str">
            <v>BHR0096</v>
          </cell>
          <cell r="D5600" t="str">
            <v>Бухара</v>
          </cell>
          <cell r="E5600" t="str">
            <v>MALIMOTEKS</v>
          </cell>
          <cell r="F5600" t="str">
            <v>ST-0169-22-BSS-Б-30/1-КМ</v>
          </cell>
          <cell r="G5600" t="str">
            <v>ST-2735-23-BSS-РР-КМ</v>
          </cell>
          <cell r="H5600" t="str">
            <v>Новое</v>
          </cell>
          <cell r="I5600" t="str">
            <v>Бухарская обл. Жондорский р-н, МФЙ Зарафшон, ул. Шодлик. д.225</v>
          </cell>
          <cell r="J5600" t="str">
            <v>MALIMOTEKS (BHR0096)</v>
          </cell>
          <cell r="K5600"/>
          <cell r="L5600">
            <v>1</v>
          </cell>
          <cell r="M5600" t="str">
            <v>заказ на СМР не открыт / КЖ КМ ЭМ ОПЗ</v>
          </cell>
          <cell r="N5600" t="str">
            <v>кн 2/кн 2</v>
          </cell>
        </row>
        <row r="5601">
          <cell r="A5601" t="str">
            <v>BHR-2519-24-BSS-0134</v>
          </cell>
          <cell r="B5601" t="str">
            <v>BHR0134</v>
          </cell>
          <cell r="C5601" t="str">
            <v>BHR0134</v>
          </cell>
          <cell r="D5601" t="str">
            <v>Бухара</v>
          </cell>
          <cell r="E5601" t="str">
            <v>Qazoqon</v>
          </cell>
          <cell r="F5601" t="str">
            <v>ST-0162-22-BSS-Б-24/1-КМ</v>
          </cell>
          <cell r="G5601" t="str">
            <v>ST-2735-23-BSS-РР-КМ</v>
          </cell>
          <cell r="H5601" t="str">
            <v>Новое</v>
          </cell>
          <cell r="I5601" t="str">
            <v>Бухарская обл. Жондорский р-н, МФЙ Казокон, ул. Казокон. д.21-С</v>
          </cell>
          <cell r="J5601" t="str">
            <v>Qazoqon (BHR0134)</v>
          </cell>
          <cell r="K5601"/>
          <cell r="L5601">
            <v>2</v>
          </cell>
          <cell r="M5601" t="str">
            <v>заказ на СМР не открыт / КЖ КМ ЭМ ОПЗ</v>
          </cell>
          <cell r="N5601" t="str">
            <v>кн 2/кн 2</v>
          </cell>
        </row>
        <row r="5602">
          <cell r="A5602" t="str">
            <v>BHR-2520-24-BSS-0136</v>
          </cell>
          <cell r="B5602" t="str">
            <v>BHR0136</v>
          </cell>
          <cell r="C5602" t="str">
            <v>BHR0136</v>
          </cell>
          <cell r="D5602" t="str">
            <v>Бухара</v>
          </cell>
          <cell r="E5602" t="str">
            <v>Fayzobod</v>
          </cell>
          <cell r="F5602" t="str">
            <v>ST-0169-22-BSS-Б-30/1-КМ</v>
          </cell>
          <cell r="G5602" t="str">
            <v>ST-2735-23-BSS-РР-КМ</v>
          </cell>
          <cell r="H5602" t="str">
            <v>Новое</v>
          </cell>
          <cell r="I5602" t="str">
            <v>г. Бухара, МФЙ Фуркат, ул. Абу Али Ибн Сино д.18</v>
          </cell>
          <cell r="J5602" t="str">
            <v>Fayzobod (BHR0136)</v>
          </cell>
          <cell r="K5602"/>
          <cell r="L5602">
            <v>1</v>
          </cell>
          <cell r="M5602" t="str">
            <v>№U4067/2024 от 15.11.2024/ ЭМ №U4078/2024 от 15.11.2024 / КЖ КМ ЭМ ОПЗ</v>
          </cell>
          <cell r="N5602" t="str">
            <v>Заказ №195/Заказ №195</v>
          </cell>
        </row>
        <row r="5603">
          <cell r="A5603" t="str">
            <v>BHR-2521-24-BSS-0202</v>
          </cell>
          <cell r="B5603" t="str">
            <v>BHR0202</v>
          </cell>
          <cell r="C5603" t="str">
            <v>BHR0202</v>
          </cell>
          <cell r="D5603" t="str">
            <v>Бухара</v>
          </cell>
          <cell r="E5603" t="str">
            <v>Maqom maktab</v>
          </cell>
          <cell r="F5603" t="str">
            <v>ST-0169-22-BSS-Б-30/1-КМ</v>
          </cell>
          <cell r="G5603" t="str">
            <v>ST-2735-23-BSS-РР-КМ</v>
          </cell>
          <cell r="H5603" t="str">
            <v>Новое</v>
          </cell>
          <cell r="I5603" t="str">
            <v>Бухарская обл. г. Бухара, ул. Пиридастгир, д.6</v>
          </cell>
          <cell r="J5603" t="str">
            <v>Maqom maktab (BHR0202)</v>
          </cell>
          <cell r="K5603"/>
          <cell r="L5603">
            <v>2</v>
          </cell>
          <cell r="M5603" t="str">
            <v>заказ на СМР не открыт / КЖ КМ ОПЗ</v>
          </cell>
          <cell r="N5603" t="str">
            <v>кн 2/кн 2</v>
          </cell>
        </row>
        <row r="5604">
          <cell r="A5604" t="str">
            <v>FRG-2403-24-BSS-0103</v>
          </cell>
          <cell r="B5604" t="str">
            <v>FRG0103</v>
          </cell>
          <cell r="C5604" t="str">
            <v>FRG0103</v>
          </cell>
          <cell r="D5604" t="str">
            <v>Фергана</v>
          </cell>
          <cell r="E5604" t="str">
            <v>Galaboqqol</v>
          </cell>
          <cell r="F5604" t="str">
            <v>ST-0162-22-BSS-Б-24/1-КМ</v>
          </cell>
          <cell r="G5604" t="str">
            <v>ST-2735-23-BSS-РР-КМ</v>
          </cell>
          <cell r="H5604" t="str">
            <v>Новое</v>
          </cell>
          <cell r="I5604" t="str">
            <v>Ферганская область, г.Коканд, Галабакколлик МФЙ, Хурлик кучаси, 15-уй</v>
          </cell>
          <cell r="J5604" t="str">
            <v>Galaboqqol (FRG0103)</v>
          </cell>
          <cell r="K5604"/>
          <cell r="L5604">
            <v>1</v>
          </cell>
          <cell r="M5604" t="str">
            <v>№U2570/2024 от 12.09.2024 / КЖ КМ ОПЗ</v>
          </cell>
          <cell r="N5604" t="str">
            <v>2949_12.11.2024/Заказ №186</v>
          </cell>
        </row>
        <row r="5605">
          <cell r="A5605" t="str">
            <v>AND-2536-24-BSS-0230</v>
          </cell>
          <cell r="B5605" t="str">
            <v>AND0230</v>
          </cell>
          <cell r="C5605" t="str">
            <v>AND0230</v>
          </cell>
          <cell r="D5605" t="str">
            <v>Андижан</v>
          </cell>
          <cell r="E5605" t="str">
            <v>Boz Pahtakor</v>
          </cell>
          <cell r="F5605" t="str">
            <v>ST-0169-22-BSS-Б-30/1-КМ</v>
          </cell>
          <cell r="G5605" t="str">
            <v>ST-2735-23-BSS-РР-КМ</v>
          </cell>
          <cell r="H5605" t="str">
            <v>Новое</v>
          </cell>
          <cell r="I5605" t="str">
            <v>Андижанская область, Бустанский район, Пахтакор МФЙ</v>
          </cell>
          <cell r="J5605" t="str">
            <v>Boz Pahtakor (AND0230)</v>
          </cell>
          <cell r="K5605"/>
          <cell r="L5605">
            <v>1</v>
          </cell>
          <cell r="M5605" t="str">
            <v>заказ на СМР не открыт / КЖ КМ ОПЗ</v>
          </cell>
          <cell r="N5605" t="str">
            <v>КЖ кн2/КЖ кн2</v>
          </cell>
        </row>
        <row r="5606">
          <cell r="A5606" t="str">
            <v>AND-2538-24-BSS-0163</v>
          </cell>
          <cell r="B5606" t="str">
            <v>AND0163</v>
          </cell>
          <cell r="C5606" t="str">
            <v>AND0163</v>
          </cell>
          <cell r="D5606" t="str">
            <v>Андижан</v>
          </cell>
          <cell r="E5606" t="str">
            <v>Ayim 2</v>
          </cell>
          <cell r="F5606" t="str">
            <v>ST-0169-22-BSS-Б-30/1-КМ</v>
          </cell>
          <cell r="G5606" t="str">
            <v>ST-2735-23-BSS-РР-КМ</v>
          </cell>
          <cell r="H5606" t="str">
            <v>Новое</v>
          </cell>
          <cell r="I5606" t="str">
            <v>Андижанская область, Жалакудукский район, Олмазор МФЙ, ул. Шодиёна, дом 49</v>
          </cell>
          <cell r="J5606" t="str">
            <v>Ayim 2 (AND0163)</v>
          </cell>
          <cell r="K5606"/>
          <cell r="L5606">
            <v>1</v>
          </cell>
          <cell r="M5606" t="str">
            <v>заказ на СМР не открыт / КЖ КМ ОПЗ</v>
          </cell>
          <cell r="N5606" t="str">
            <v>КЖ кн2/КЖ кн2</v>
          </cell>
        </row>
        <row r="5607">
          <cell r="A5607" t="str">
            <v>AND-2537-24-BSS-0179</v>
          </cell>
          <cell r="B5607" t="str">
            <v>AND0179</v>
          </cell>
          <cell r="C5607" t="str">
            <v>AND0179</v>
          </cell>
          <cell r="D5607" t="str">
            <v>Андижан</v>
          </cell>
          <cell r="E5607" t="str">
            <v>Hanabad Kabelniy zavod</v>
          </cell>
          <cell r="F5607" t="str">
            <v>ST-0169-22-BSS-Б-30/1-КМ</v>
          </cell>
          <cell r="G5607" t="str">
            <v>ST-2735-23-BSS-РР-КМ</v>
          </cell>
          <cell r="H5607" t="str">
            <v>Новое</v>
          </cell>
          <cell r="I5607" t="str">
            <v>Андижанская область, г. Ханабад, МФЙ Фозиломон, ул. Коинот, дом 47</v>
          </cell>
          <cell r="J5607" t="str">
            <v>Hanabad Kabelniy zavod (AND0179)</v>
          </cell>
          <cell r="K5607"/>
          <cell r="L5607">
            <v>1</v>
          </cell>
          <cell r="M5607" t="str">
            <v>заказ на СМР не открыт / КЖ КМ ОПЗ</v>
          </cell>
          <cell r="N5607" t="str">
            <v>КЖ кн2/КЖ кн2</v>
          </cell>
        </row>
        <row r="5608">
          <cell r="A5608" t="str">
            <v>AND-2535-24-BSS-0236</v>
          </cell>
          <cell r="B5608" t="str">
            <v>AND0236</v>
          </cell>
          <cell r="C5608" t="str">
            <v>AND0236</v>
          </cell>
          <cell r="D5608" t="str">
            <v>Андижан</v>
          </cell>
          <cell r="E5608" t="str">
            <v>Balikchi Buston</v>
          </cell>
          <cell r="F5608" t="str">
            <v>ST-0169-22-BSS-Б-30/1-КМ</v>
          </cell>
          <cell r="G5608" t="str">
            <v>ST-2735-23-BSS-РР-КМ</v>
          </cell>
          <cell r="H5608" t="str">
            <v>Новое</v>
          </cell>
          <cell r="I5608" t="str">
            <v>Андижанская область, Баликчинский район, МФЙ Матонат, ул. Курама, дом 129а</v>
          </cell>
          <cell r="J5608" t="str">
            <v>Balikchi Buston (AND0236)</v>
          </cell>
          <cell r="K5608"/>
          <cell r="L5608">
            <v>1</v>
          </cell>
          <cell r="M5608" t="str">
            <v>заказ на СМР не открыт / КЖ КМ ОПЗ</v>
          </cell>
          <cell r="N5608" t="str">
            <v>КЖ кн2/КЖ кн2</v>
          </cell>
        </row>
        <row r="5609">
          <cell r="A5609" t="str">
            <v>AND-2534-24-BSS-0248</v>
          </cell>
          <cell r="B5609" t="str">
            <v>AND0248</v>
          </cell>
          <cell r="C5609" t="str">
            <v>AND0248</v>
          </cell>
          <cell r="D5609" t="str">
            <v>Андижан</v>
          </cell>
          <cell r="E5609" t="str">
            <v>NeftProm Sanoat</v>
          </cell>
          <cell r="F5609" t="str">
            <v>ST-0169-22-BSS-Б-30/1-КМ</v>
          </cell>
          <cell r="G5609" t="str">
            <v>ST-2735-23-BSS-РР-КМ</v>
          </cell>
          <cell r="H5609" t="str">
            <v>Новое</v>
          </cell>
          <cell r="I5609" t="str">
            <v>Андижанская область, Булакбашинский район, МФЙ Саноат, ул. Ватанпарвар, дом 21</v>
          </cell>
          <cell r="J5609" t="str">
            <v>NeftProm Sanoat (AND0248)</v>
          </cell>
          <cell r="K5609"/>
          <cell r="L5609">
            <v>1</v>
          </cell>
          <cell r="M5609" t="str">
            <v>№U3061/2024 от 30.10.2024 / КЖ КМ ОПЗ</v>
          </cell>
          <cell r="N5609" t="str">
            <v>Заказ №195/Заказ №195</v>
          </cell>
        </row>
        <row r="5610">
          <cell r="A5610" t="str">
            <v>TSH-2541-24-BSS-1044</v>
          </cell>
          <cell r="B5610" t="str">
            <v>TSH1044</v>
          </cell>
          <cell r="C5610" t="str">
            <v>TSH1044</v>
          </cell>
          <cell r="D5610" t="str">
            <v>Ташкент</v>
          </cell>
          <cell r="E5610" t="str">
            <v>Chilanzar-I kvartal</v>
          </cell>
          <cell r="F5610" t="str">
            <v>ТС 9М</v>
          </cell>
          <cell r="G5610" t="str">
            <v>РР-1</v>
          </cell>
          <cell r="H5610" t="str">
            <v>Новое</v>
          </cell>
          <cell r="I5610" t="str">
            <v>г.Ташкент, Чиланзарский район, Катта Навбахор МФЙ, д. 11</v>
          </cell>
          <cell r="J5610" t="str">
            <v>Chilanzar-I kvartal (TSH1044)</v>
          </cell>
          <cell r="K5610"/>
          <cell r="L5610">
            <v>1</v>
          </cell>
          <cell r="M5610" t="str">
            <v>№U4075/2024 от 15.11.2024 / КМ ОПЗ</v>
          </cell>
          <cell r="N5610" t="str">
            <v>Заказ №195/Заказ №195</v>
          </cell>
        </row>
        <row r="5611">
          <cell r="A5611" t="str">
            <v>YAN-2577-24-BSS-0078</v>
          </cell>
          <cell r="B5611" t="str">
            <v>YAN0078</v>
          </cell>
          <cell r="C5611" t="str">
            <v>YAN0078</v>
          </cell>
          <cell r="D5611" t="str">
            <v>Янгиюль</v>
          </cell>
          <cell r="E5611" t="str">
            <v>Karasuv granit</v>
          </cell>
          <cell r="F5611"/>
          <cell r="G5611"/>
          <cell r="H5611" t="str">
            <v>Новое</v>
          </cell>
          <cell r="I5611" t="str">
            <v>Ташкенская область, Ортачирчикский район, Карасу МФЙ, улица Ташкент ели, дом 44.</v>
          </cell>
          <cell r="J5611" t="str">
            <v>Karasuv granit (YAN0078)</v>
          </cell>
          <cell r="K5611"/>
          <cell r="L5611"/>
          <cell r="M5611" t="str">
            <v>0 / 0</v>
          </cell>
          <cell r="N5611">
            <v>0</v>
          </cell>
        </row>
        <row r="5612">
          <cell r="A5612" t="str">
            <v>DZH-2526-24-BSS-0159</v>
          </cell>
          <cell r="B5612" t="str">
            <v>DZH0159</v>
          </cell>
          <cell r="C5612" t="str">
            <v>DZH0159</v>
          </cell>
          <cell r="D5612" t="str">
            <v>Джизак</v>
          </cell>
          <cell r="E5612" t="str">
            <v>PMK74</v>
          </cell>
          <cell r="F5612" t="str">
            <v>ST-0170-22-BSS-Б-30/2-КМ</v>
          </cell>
          <cell r="G5612" t="str">
            <v>ST-2735-23-BSS-РР-КМ</v>
          </cell>
          <cell r="H5612" t="str">
            <v>Новое</v>
          </cell>
          <cell r="I5612" t="str">
            <v>Джизакская область, Зааминский район, Тараккиет МФЙ, ул.Буюк ипак, д. 44</v>
          </cell>
          <cell r="J5612" t="str">
            <v>PMK74 (DZH0159)</v>
          </cell>
          <cell r="K5612"/>
          <cell r="L5612">
            <v>1</v>
          </cell>
          <cell r="M5612" t="str">
            <v>заказ на СМР не открыт / КЖ КМ ОПЗ</v>
          </cell>
          <cell r="N5612" t="str">
            <v>кн 2/кн 2</v>
          </cell>
        </row>
        <row r="5613">
          <cell r="A5613" t="str">
            <v>DZH-2527-24-BSS-0160</v>
          </cell>
          <cell r="B5613" t="str">
            <v>DZH0160</v>
          </cell>
          <cell r="C5613" t="str">
            <v>DZH0160</v>
          </cell>
          <cell r="D5613" t="str">
            <v>Джизак</v>
          </cell>
          <cell r="E5613" t="str">
            <v>Kashkabulaq</v>
          </cell>
          <cell r="F5613" t="str">
            <v>ST-0170-22-BSS-Б-30/2-КМ</v>
          </cell>
          <cell r="G5613" t="str">
            <v>ST-2735-23-BSS-РР-КМ</v>
          </cell>
          <cell r="H5613" t="str">
            <v>Новое</v>
          </cell>
          <cell r="I5613" t="str">
            <v>Джизакская область, Галляаральский район, Кашкабулак МФЙ, ул.Обуз, д. 341</v>
          </cell>
          <cell r="J5613" t="str">
            <v>Kashkabulaq (DZH0160)</v>
          </cell>
          <cell r="K5613"/>
          <cell r="L5613">
            <v>1</v>
          </cell>
          <cell r="M5613" t="str">
            <v>заказ на СМР не открыт / КЖ КМ ОПЗ</v>
          </cell>
          <cell r="N5613" t="str">
            <v>кн 2/кн 2</v>
          </cell>
        </row>
        <row r="5614">
          <cell r="A5614" t="str">
            <v>DZH-2528-24-BSS-0167</v>
          </cell>
          <cell r="B5614" t="str">
            <v>DZH0167</v>
          </cell>
          <cell r="C5614" t="str">
            <v>DZH0167</v>
          </cell>
          <cell r="D5614" t="str">
            <v>Джизак</v>
          </cell>
          <cell r="E5614" t="str">
            <v>Qo'rg'on</v>
          </cell>
          <cell r="F5614" t="str">
            <v>ST-0169-22-BSS-Б-30/1-КМ</v>
          </cell>
          <cell r="G5614" t="str">
            <v>ST-2735-23-BSS-РР-КМ</v>
          </cell>
          <cell r="H5614" t="str">
            <v>Новое</v>
          </cell>
          <cell r="I5614" t="str">
            <v>Джизакская область, Зааминский район, Кургон МФЙ</v>
          </cell>
          <cell r="J5614" t="str">
            <v>Qo'rg'on (DZH0167)</v>
          </cell>
          <cell r="K5614"/>
          <cell r="L5614">
            <v>1</v>
          </cell>
          <cell r="M5614" t="str">
            <v>заказ на СМР не открыт / КЖ КМ ОПЗ</v>
          </cell>
          <cell r="N5614" t="str">
            <v>КЖ кн2/КЖ кн2</v>
          </cell>
        </row>
        <row r="5615">
          <cell r="A5615" t="str">
            <v>DZH-2529-24-BSS-0219</v>
          </cell>
          <cell r="B5615" t="str">
            <v>DZH0219</v>
          </cell>
          <cell r="C5615" t="str">
            <v>DZH0219</v>
          </cell>
          <cell r="D5615" t="str">
            <v>Джизак</v>
          </cell>
          <cell r="E5615" t="str">
            <v>Paxtakor-Almazar</v>
          </cell>
          <cell r="F5615" t="str">
            <v>ST-0162-22-BSS-Б-24/1-КМ</v>
          </cell>
          <cell r="G5615" t="str">
            <v>ST-2735-23-BSS-РР-КМ</v>
          </cell>
          <cell r="H5615" t="str">
            <v>Новое</v>
          </cell>
          <cell r="I5615" t="str">
            <v>Джизакская область, Пахтакорский район, Олмазор МФЙ, ул.Махмуд аз Замахшарий, д. 16</v>
          </cell>
          <cell r="J5615" t="str">
            <v>Paxtakor-Almazar (DZH0219)</v>
          </cell>
          <cell r="K5615"/>
          <cell r="L5615">
            <v>1</v>
          </cell>
          <cell r="M5615" t="str">
            <v>заказ на СМР не открыт / КЖ КМ ОПЗ</v>
          </cell>
          <cell r="N5615" t="str">
            <v>кн 2/кн 2</v>
          </cell>
        </row>
        <row r="5616">
          <cell r="A5616" t="str">
            <v>DZH-2530-24-BSS-0220</v>
          </cell>
          <cell r="B5616" t="str">
            <v>DZH0220</v>
          </cell>
          <cell r="C5616" t="str">
            <v>DZH0220</v>
          </cell>
          <cell r="D5616" t="str">
            <v>Джизак</v>
          </cell>
          <cell r="E5616" t="str">
            <v>Forish bozor</v>
          </cell>
          <cell r="F5616" t="str">
            <v>ST-0170-22-BSS-Б-30/2-КМ</v>
          </cell>
          <cell r="G5616" t="str">
            <v>ST-2735-23-BSS-РР-КМ</v>
          </cell>
          <cell r="H5616" t="str">
            <v>Новое</v>
          </cell>
          <cell r="I5616" t="str">
            <v>Джизакская область, Фаришский район, Богбон МФЙ, ул.А. Темур, д.З</v>
          </cell>
          <cell r="J5616" t="str">
            <v>Forish bozor (DZH0220)</v>
          </cell>
          <cell r="K5616"/>
          <cell r="L5616">
            <v>1</v>
          </cell>
          <cell r="M5616" t="str">
            <v>заказ на СМР не открыт / КЖ КМ ОПЗ</v>
          </cell>
          <cell r="N5616" t="str">
            <v>кн 2/кн 2</v>
          </cell>
        </row>
        <row r="5617">
          <cell r="A5617" t="str">
            <v>DZH-2531-24-BSS-0222</v>
          </cell>
          <cell r="B5617" t="str">
            <v>DZH0222</v>
          </cell>
          <cell r="C5617" t="str">
            <v>DZH0222</v>
          </cell>
          <cell r="D5617" t="str">
            <v>Джизак</v>
          </cell>
          <cell r="E5617" t="str">
            <v>Qoratepa</v>
          </cell>
          <cell r="F5617" t="str">
            <v>ST-0162-22-BSS-Б-24/1-КМ</v>
          </cell>
          <cell r="G5617" t="str">
            <v>ST-2735-23-BSS-РР-КМ</v>
          </cell>
          <cell r="H5617" t="str">
            <v>Новое</v>
          </cell>
          <cell r="I5617" t="str">
            <v>Джизакская область, Зааминский район, Нуравшон МФЙ, ул.Мехнатобод, д.10</v>
          </cell>
          <cell r="J5617" t="str">
            <v>Qoratepa (DZH0222)</v>
          </cell>
          <cell r="K5617"/>
          <cell r="L5617">
            <v>1</v>
          </cell>
          <cell r="M5617" t="str">
            <v>заказ на СМР не открыт / КЖ КМ ОПЗ</v>
          </cell>
          <cell r="N5617" t="str">
            <v>КЖ кн2/КЖ кн2</v>
          </cell>
        </row>
        <row r="5618">
          <cell r="A5618" t="str">
            <v>DZH-2532-24-BSS-0228</v>
          </cell>
          <cell r="B5618" t="str">
            <v>DZH0228</v>
          </cell>
          <cell r="C5618" t="str">
            <v>DZH0228</v>
          </cell>
          <cell r="D5618" t="str">
            <v>Джизак</v>
          </cell>
          <cell r="E5618" t="str">
            <v>Urmonchi</v>
          </cell>
          <cell r="F5618" t="str">
            <v>ST-0169-22-BSS-Б-30/1-КМ</v>
          </cell>
          <cell r="G5618" t="str">
            <v>ST-2735-23-BSS-РР-КМ</v>
          </cell>
          <cell r="H5618" t="str">
            <v>Новое</v>
          </cell>
          <cell r="I5618" t="str">
            <v>Джизакская область, Бахмальский район, Бахмал МФЙ, д.239.1</v>
          </cell>
          <cell r="J5618" t="str">
            <v>Urmonchi (DZH0228)</v>
          </cell>
          <cell r="K5618"/>
          <cell r="L5618">
            <v>1</v>
          </cell>
          <cell r="M5618" t="str">
            <v>№U4068/2024 от 15.11.2024 / КЖ КМ ОПЗ</v>
          </cell>
          <cell r="N5618" t="str">
            <v>Заказ №195/Заказ №195</v>
          </cell>
        </row>
        <row r="5619">
          <cell r="A5619" t="str">
            <v>SAM-2539-24-BSS-0169</v>
          </cell>
          <cell r="B5619" t="str">
            <v>SAM0169</v>
          </cell>
          <cell r="C5619" t="str">
            <v>SAM0169</v>
          </cell>
          <cell r="D5619" t="str">
            <v>Самарканд</v>
          </cell>
          <cell r="E5619" t="str">
            <v>Urgut Chagzmon</v>
          </cell>
          <cell r="F5619" t="str">
            <v>ST-0162-22-BSS-Б-24/1-КМ</v>
          </cell>
          <cell r="G5619" t="str">
            <v>ST-2735-23-BSS-РР-КМ</v>
          </cell>
          <cell r="H5619" t="str">
            <v>Новое</v>
          </cell>
          <cell r="I5619" t="str">
            <v>Самаркандская область, Ургутский район, СГМ Чагзмон</v>
          </cell>
          <cell r="J5619" t="str">
            <v>Urgut Chagzmon (SAM0169)</v>
          </cell>
          <cell r="K5619"/>
          <cell r="L5619">
            <v>1</v>
          </cell>
          <cell r="M5619" t="str">
            <v>заказ на СМР не открыт / КЖ КМ ОПЗ</v>
          </cell>
          <cell r="N5619" t="str">
            <v>КЖ кн2/КЖ кн2</v>
          </cell>
        </row>
        <row r="5620">
          <cell r="A5620" t="str">
            <v>SHA-2576-24-BSS-0060</v>
          </cell>
          <cell r="B5620" t="str">
            <v>SHA0060</v>
          </cell>
          <cell r="C5620" t="str">
            <v>SHA0060</v>
          </cell>
          <cell r="D5620" t="str">
            <v>Шахрисабз</v>
          </cell>
          <cell r="E5620" t="str">
            <v>Kitab Yangi bazar</v>
          </cell>
          <cell r="F5620" t="str">
            <v>ST-0162-22-BSS-Б-24/1-КМ</v>
          </cell>
          <cell r="G5620" t="str">
            <v>ST-2735-23-BSS-РР-КМ</v>
          </cell>
          <cell r="H5620" t="str">
            <v>Новое</v>
          </cell>
          <cell r="I5620" t="str">
            <v>Кашкадариньская область, Китабский район, МФЙ Гулистон, ул. Улугбек, дом № 126 а</v>
          </cell>
          <cell r="J5620" t="str">
            <v>Kitab Yangi bazar (SHA0060)</v>
          </cell>
          <cell r="K5620"/>
          <cell r="L5620">
            <v>1</v>
          </cell>
          <cell r="M5620" t="str">
            <v>заказ на СМР не открыт / КЖ КМ ОПЗ</v>
          </cell>
          <cell r="N5620" t="str">
            <v>кн 2/кн 2</v>
          </cell>
        </row>
        <row r="5621">
          <cell r="A5621" t="str">
            <v>SHA-2574-24-BSS-0293</v>
          </cell>
          <cell r="B5621" t="str">
            <v>SHA0293</v>
          </cell>
          <cell r="C5621" t="str">
            <v>SHA0293</v>
          </cell>
          <cell r="D5621" t="str">
            <v>Шахрисабз</v>
          </cell>
          <cell r="E5621" t="str">
            <v>Agrofirma 2</v>
          </cell>
          <cell r="F5621" t="str">
            <v>ST-0170-22-BSS-Б-30/2-КМ</v>
          </cell>
          <cell r="G5621" t="str">
            <v>ST-2735-23-BSS-РР-КМ</v>
          </cell>
          <cell r="H5621" t="str">
            <v>Новое</v>
          </cell>
          <cell r="I5621" t="str">
            <v>Кашкадариньская область, Китабский район, МФЙ Х.Олимжон, ул Х.Олимжон, д.157</v>
          </cell>
          <cell r="J5621" t="str">
            <v>Agrofirma 2 (SHA0293)</v>
          </cell>
          <cell r="K5621"/>
          <cell r="L5621">
            <v>1</v>
          </cell>
          <cell r="M5621" t="str">
            <v>№U3099/2024 от 30.10.2024 / ЭМ</v>
          </cell>
          <cell r="N5621" t="str">
            <v>3203_28.11.2024/Заказ №194</v>
          </cell>
        </row>
        <row r="5622">
          <cell r="A5622" t="str">
            <v>SHA-2575-24-BSS-0227</v>
          </cell>
          <cell r="B5622" t="str">
            <v>SHA0227</v>
          </cell>
          <cell r="C5622" t="str">
            <v>SHA0227</v>
          </cell>
          <cell r="D5622" t="str">
            <v>Шахрисабз</v>
          </cell>
          <cell r="E5622" t="str">
            <v>Shahrisabz Maqom</v>
          </cell>
          <cell r="F5622" t="str">
            <v>ST-0170-22-BSS-Б-30/2-КМ</v>
          </cell>
          <cell r="G5622" t="str">
            <v>ST-2735-23-BSS-РР-КМ</v>
          </cell>
          <cell r="H5622" t="str">
            <v>Новое</v>
          </cell>
          <cell r="I5622" t="str">
            <v>Кашкадариньская область, г. Шахрисабз, МФЙ Намозгох, ул. Ипак Йули, дом № 2а</v>
          </cell>
          <cell r="J5622" t="str">
            <v>Shahrisabz Maqom (SHA0227)</v>
          </cell>
          <cell r="K5622"/>
          <cell r="L5622">
            <v>1</v>
          </cell>
          <cell r="M5622" t="str">
            <v>заказ на СМР не открыт / КЖ КМ ОПЗ</v>
          </cell>
          <cell r="N5622" t="str">
            <v>кн 2/кн 2</v>
          </cell>
        </row>
        <row r="5623">
          <cell r="A5623" t="str">
            <v>SHA-2573-24-BSS-0260</v>
          </cell>
          <cell r="B5623" t="str">
            <v>SHA0260</v>
          </cell>
          <cell r="C5623" t="str">
            <v>SHA0260</v>
          </cell>
          <cell r="D5623" t="str">
            <v>Шахрисабз</v>
          </cell>
          <cell r="E5623" t="str">
            <v>Kuba</v>
          </cell>
          <cell r="F5623" t="str">
            <v>ST-0162-22-BSS-Б-24/1-КМ</v>
          </cell>
          <cell r="G5623" t="str">
            <v>ST-2735-23-BSS-РР-КМ</v>
          </cell>
          <cell r="H5623" t="str">
            <v>Новое</v>
          </cell>
          <cell r="I5623" t="str">
            <v>Кашкадариньская обл, Камашинский район, Ертепа МФЙ, ул. Куба, дом № 620</v>
          </cell>
          <cell r="J5623" t="str">
            <v>Kuba (SHA0260)</v>
          </cell>
          <cell r="K5623"/>
          <cell r="L5623">
            <v>1</v>
          </cell>
          <cell r="M5623" t="str">
            <v>заказ на СМР не открыт / КЖ КМ ОПЗ</v>
          </cell>
          <cell r="N5623" t="str">
            <v>КЖ кн2/КЖ кн2</v>
          </cell>
        </row>
        <row r="5624">
          <cell r="A5624" t="str">
            <v>SHA-2131-24-BSS-1773</v>
          </cell>
          <cell r="B5624" t="str">
            <v>SHA1773</v>
          </cell>
          <cell r="C5624" t="str">
            <v>SHA1773</v>
          </cell>
          <cell r="D5624" t="str">
            <v>Шахрисабз</v>
          </cell>
          <cell r="E5624" t="str">
            <v>61 bazar</v>
          </cell>
          <cell r="F5624"/>
          <cell r="G5624" t="str">
            <v>н/т</v>
          </cell>
          <cell r="H5624" t="str">
            <v>Новое</v>
          </cell>
          <cell r="I5624" t="str">
            <v>Кашкадариньская область, г.Шахрисабз, МФЙ Бустон, ул.Ипак йули, дом № 248</v>
          </cell>
          <cell r="J5624" t="str">
            <v>61 bazar (SHA1773)</v>
          </cell>
          <cell r="K5624"/>
          <cell r="L5624">
            <v>1</v>
          </cell>
          <cell r="M5624" t="str">
            <v>0 / 0</v>
          </cell>
          <cell r="N5624">
            <v>0</v>
          </cell>
        </row>
        <row r="5625">
          <cell r="A5625" t="str">
            <v>SRH-2572-24-BSS-1892</v>
          </cell>
          <cell r="B5625" t="str">
            <v>SRH1892</v>
          </cell>
          <cell r="C5625" t="str">
            <v>SRH1892</v>
          </cell>
          <cell r="D5625" t="str">
            <v>Термез</v>
          </cell>
          <cell r="E5625" t="str">
            <v>Veshevoy Bazar</v>
          </cell>
          <cell r="F5625" t="str">
            <v>ST-0163-22-BSS- T-6/1-КМ</v>
          </cell>
          <cell r="G5625" t="str">
            <v>РПО-3</v>
          </cell>
          <cell r="H5625" t="str">
            <v>Новое</v>
          </cell>
          <cell r="I5625" t="str">
            <v>Сурхандарьинская область, г. Термез, МФЙ Маърифат, ул. Тохаристон</v>
          </cell>
          <cell r="J5625" t="str">
            <v>Veshevoy Bazar (SRH1892)</v>
          </cell>
          <cell r="K5625"/>
          <cell r="L5625">
            <v>1</v>
          </cell>
          <cell r="M5625" t="str">
            <v>заказ на СМР не открыт / ЭМ</v>
          </cell>
          <cell r="N5625" t="str">
            <v>кн 2/кн 2</v>
          </cell>
        </row>
        <row r="5626">
          <cell r="A5626" t="str">
            <v>TSH-2516-24-BSS-1200</v>
          </cell>
          <cell r="B5626" t="str">
            <v>TSH1200</v>
          </cell>
          <cell r="C5626" t="str">
            <v>TSH1200</v>
          </cell>
          <cell r="D5626" t="str">
            <v>Ташкент</v>
          </cell>
          <cell r="E5626" t="str">
            <v>Jokey mechet</v>
          </cell>
          <cell r="F5626" t="str">
            <v>ST-0162-22-BSS-Б-24/1-КМ</v>
          </cell>
          <cell r="G5626" t="str">
            <v>ST-2735-23-BSS-РР-КМ</v>
          </cell>
          <cell r="H5626" t="str">
            <v>Новое</v>
          </cell>
          <cell r="I5626" t="str">
            <v>Ташкентская область, Зангиатинский район, Хонобод МФЙ, ул. Файз, дом-19</v>
          </cell>
          <cell r="J5626" t="str">
            <v>Jokey mechet (TSH1200)</v>
          </cell>
          <cell r="K5626"/>
          <cell r="L5626">
            <v>1</v>
          </cell>
          <cell r="M5626" t="str">
            <v>заказ на СМР не открыт / КЖ КМ ОПЗ</v>
          </cell>
          <cell r="N5626" t="str">
            <v>кн 2/кн 2</v>
          </cell>
        </row>
        <row r="5627">
          <cell r="A5627" t="str">
            <v>NAV-2626-24-BSS-0378</v>
          </cell>
          <cell r="B5627" t="str">
            <v>NAV0378</v>
          </cell>
          <cell r="C5627" t="str">
            <v>NAV0378</v>
          </cell>
          <cell r="D5627" t="str">
            <v>Навои</v>
          </cell>
          <cell r="E5627" t="str">
            <v>Tumor</v>
          </cell>
          <cell r="F5627" t="str">
            <v>ST-0169-22-BSS-Б-30/1-КМ</v>
          </cell>
          <cell r="G5627" t="str">
            <v>ST-2735-23-BSS-РР-КМ</v>
          </cell>
          <cell r="H5627" t="str">
            <v>Новое</v>
          </cell>
          <cell r="I5627" t="str">
            <v>Навоийская область, г. Газган</v>
          </cell>
          <cell r="J5627" t="str">
            <v>Tumor (NAV0378)</v>
          </cell>
          <cell r="K5627"/>
          <cell r="L5627">
            <v>1</v>
          </cell>
          <cell r="M5627" t="str">
            <v>заказ на СМР не открыт / КЖ КМ ЭМ ОПЗ</v>
          </cell>
          <cell r="N5627" t="str">
            <v>кн 2/кн 2</v>
          </cell>
        </row>
        <row r="5628">
          <cell r="A5628" t="str">
            <v>YAN-2631-24-BSS-0066</v>
          </cell>
          <cell r="B5628" t="str">
            <v>YAN0066</v>
          </cell>
          <cell r="C5628" t="str">
            <v>YAN0066</v>
          </cell>
          <cell r="D5628" t="str">
            <v>Янгиюль</v>
          </cell>
          <cell r="E5628" t="str">
            <v>Yangiyul Kotelniy</v>
          </cell>
          <cell r="F5628" t="str">
            <v>ТС 9М</v>
          </cell>
          <cell r="G5628" t="str">
            <v>ФМ-1</v>
          </cell>
          <cell r="H5628" t="str">
            <v>Новое</v>
          </cell>
          <cell r="I5628" t="str">
            <v>Ташкентская область г.Янгиюль улица Шарахмедова дом 32а</v>
          </cell>
          <cell r="J5628" t="str">
            <v>Yangiyul Kotelniy (YAN0066)</v>
          </cell>
          <cell r="K5628"/>
          <cell r="L5628">
            <v>1</v>
          </cell>
          <cell r="M5628" t="str">
            <v>№U4077/2024 от 15.11.2024/ ЭМ №U4083/2024 от 15.11.2024 / КМ ЭМ ОПЗ</v>
          </cell>
          <cell r="N5628" t="str">
            <v>Заказ №195/Заказ №195</v>
          </cell>
        </row>
        <row r="5629">
          <cell r="A5629" t="str">
            <v>YAN-2629-24-BSS-0153</v>
          </cell>
          <cell r="B5629" t="str">
            <v>YAN0153</v>
          </cell>
          <cell r="C5629" t="str">
            <v>YAN0153</v>
          </cell>
          <cell r="D5629" t="str">
            <v>Янгиюль</v>
          </cell>
          <cell r="E5629" t="str">
            <v>ShCh Chinoz</v>
          </cell>
          <cell r="F5629" t="str">
            <v>ST-0169-22-BSS-Б-30/1-КМ</v>
          </cell>
          <cell r="G5629" t="str">
            <v>контейнер</v>
          </cell>
          <cell r="H5629" t="str">
            <v>Новое</v>
          </cell>
          <cell r="I5629" t="str">
            <v>Ташкентская область, Чиназский район на территории чиназской станции</v>
          </cell>
          <cell r="J5629" t="str">
            <v>ShCh Chinoz (YAN0153)</v>
          </cell>
          <cell r="K5629"/>
          <cell r="L5629">
            <v>1</v>
          </cell>
          <cell r="M5629" t="str">
            <v>№U4073/2024 от 15.11.2024/ ЭМ №U4085/2024 от 15.11.2024 / КЖ КМ ЭМ ОПЗ</v>
          </cell>
          <cell r="N5629" t="str">
            <v>кн 2/кн 2</v>
          </cell>
        </row>
        <row r="5630">
          <cell r="A5630" t="str">
            <v>BHR-2517-24-BSS-0014</v>
          </cell>
          <cell r="B5630" t="str">
            <v>BHR0014</v>
          </cell>
          <cell r="C5630" t="str">
            <v>BHR0014</v>
          </cell>
          <cell r="D5630" t="str">
            <v>Бухара</v>
          </cell>
          <cell r="E5630" t="str">
            <v>Barkamol avlod</v>
          </cell>
          <cell r="F5630" t="str">
            <v>Б25.1МОЦ</v>
          </cell>
          <cell r="G5630" t="str">
            <v>ST-2735-23-BSS-РР-КМ</v>
          </cell>
          <cell r="H5630" t="str">
            <v>Новое</v>
          </cell>
          <cell r="I5630" t="str">
            <v>Бухарская область, г. Бухара, ул. К. Муртазоев  д. 1.3</v>
          </cell>
          <cell r="J5630" t="str">
            <v>Barkamol avlod (BHR0014)</v>
          </cell>
          <cell r="K5630"/>
          <cell r="L5630">
            <v>1</v>
          </cell>
          <cell r="M5630" t="str">
            <v>заказ на СМР не открыт / КЖ КМ ОПЗ</v>
          </cell>
          <cell r="N5630" t="str">
            <v>кн 2/кн 2</v>
          </cell>
        </row>
        <row r="5631">
          <cell r="A5631" t="str">
            <v>SAM-2627-24-BSS-0143</v>
          </cell>
          <cell r="B5631" t="str">
            <v>SAM0143</v>
          </cell>
          <cell r="C5631" t="str">
            <v>SAM0143</v>
          </cell>
          <cell r="D5631" t="str">
            <v>Самарканд</v>
          </cell>
          <cell r="E5631" t="str">
            <v>Narpay Totkent</v>
          </cell>
          <cell r="F5631" t="str">
            <v>ST-0169-22-BSS-Б-30/1-КМ</v>
          </cell>
          <cell r="G5631" t="str">
            <v>ST-2735-23-BSS-РР-КМ</v>
          </cell>
          <cell r="H5631" t="str">
            <v>Новое</v>
          </cell>
          <cell r="I5631" t="str">
            <v>Самаркандская область, Нарпайский район, СГМ Тоткент, Тоткент кишлак, дом 77</v>
          </cell>
          <cell r="J5631" t="str">
            <v>Narpay Totkent (SAM0143)</v>
          </cell>
          <cell r="K5631"/>
          <cell r="L5631">
            <v>1</v>
          </cell>
          <cell r="M5631" t="str">
            <v>заказ на СМР не открыт / КЖ КМ ОПЗ</v>
          </cell>
          <cell r="N5631" t="str">
            <v>КЖ кн2/КЖ кн2</v>
          </cell>
        </row>
        <row r="5632">
          <cell r="A5632" t="str">
            <v>SAM-2648-24-BSS-0192</v>
          </cell>
          <cell r="B5632" t="str">
            <v>SAM0192</v>
          </cell>
          <cell r="C5632" t="str">
            <v>SAM0192</v>
          </cell>
          <cell r="D5632" t="str">
            <v>Самарканд</v>
          </cell>
          <cell r="E5632" t="str">
            <v>Charxin vodokanal</v>
          </cell>
          <cell r="F5632" t="str">
            <v>ST-0169-22-BSS-Б-30/1-КМ</v>
          </cell>
          <cell r="G5632" t="str">
            <v>ST-2735-23-BSS-РР-КМ</v>
          </cell>
          <cell r="H5632" t="str">
            <v>Новое</v>
          </cell>
          <cell r="I5632" t="str">
            <v>Самаркандская область, Пастдаргомский район, махалля Чархин</v>
          </cell>
          <cell r="J5632" t="str">
            <v>Charxin vodokanal (SAM0192)</v>
          </cell>
          <cell r="K5632"/>
          <cell r="L5632">
            <v>1</v>
          </cell>
          <cell r="M5632" t="str">
            <v>заказ на СМР не открыт / КЖ КМ ОПЗ</v>
          </cell>
          <cell r="N5632" t="str">
            <v>КЖ кн2/КЖ кн2</v>
          </cell>
        </row>
        <row r="5633">
          <cell r="A5633" t="str">
            <v>SAM-2649-24-BSS-0199</v>
          </cell>
          <cell r="B5633" t="str">
            <v>SAM0199</v>
          </cell>
          <cell r="C5633" t="str">
            <v>SAM0199</v>
          </cell>
          <cell r="D5633" t="str">
            <v>Самарканд</v>
          </cell>
          <cell r="E5633" t="str">
            <v>Farhad vodokanal</v>
          </cell>
          <cell r="F5633" t="str">
            <v>ST-0169-22-BSS-Б-30/1-КМ</v>
          </cell>
          <cell r="G5633" t="str">
            <v>ST-2735-23-BSS-РР-КМ</v>
          </cell>
          <cell r="H5633" t="str">
            <v>Новое</v>
          </cell>
          <cell r="I5633" t="str">
            <v>Самаркандская область, г.Самарканд, пос. Фарход</v>
          </cell>
          <cell r="J5633" t="str">
            <v>Farhad vodokanal (SAM0199)</v>
          </cell>
          <cell r="K5633"/>
          <cell r="L5633">
            <v>1</v>
          </cell>
          <cell r="M5633" t="str">
            <v>заказ на СМР не открыт / КЖ КМ ОПЗ</v>
          </cell>
          <cell r="N5633" t="str">
            <v>КЖ кн2/КЖ кн2</v>
          </cell>
        </row>
        <row r="5634">
          <cell r="A5634" t="str">
            <v>SAM-2650-24-BSS-0202</v>
          </cell>
          <cell r="B5634" t="str">
            <v>SAM0202</v>
          </cell>
          <cell r="C5634" t="str">
            <v>SAM0202</v>
          </cell>
          <cell r="D5634" t="str">
            <v>Самарканд</v>
          </cell>
          <cell r="E5634" t="str">
            <v>Paxtachi Nayman</v>
          </cell>
          <cell r="F5634" t="str">
            <v>ST-0169-22-BSS-Б-30/1-КМ</v>
          </cell>
          <cell r="G5634" t="str">
            <v>ST-2735-23-BSS-РР-КМ</v>
          </cell>
          <cell r="H5634" t="str">
            <v>Новое</v>
          </cell>
          <cell r="I5634" t="str">
            <v>Самаркандская область, Пахтачинский район, СГМ Найман, ул. Олтинсой, дом 411</v>
          </cell>
          <cell r="J5634" t="str">
            <v>Paxtachi Nayman (SAM0202)</v>
          </cell>
          <cell r="K5634"/>
          <cell r="L5634">
            <v>1</v>
          </cell>
          <cell r="M5634" t="str">
            <v>заказ на СМР не открыт / КЖ КМ ОПЗ</v>
          </cell>
          <cell r="N5634" t="str">
            <v>КЖ кн2/КЖ кн2</v>
          </cell>
        </row>
        <row r="5635">
          <cell r="A5635" t="str">
            <v>SAM-2628-24-BSS-0211</v>
          </cell>
          <cell r="B5635" t="str">
            <v>SAM0211</v>
          </cell>
          <cell r="C5635" t="str">
            <v>SAM0211</v>
          </cell>
          <cell r="D5635" t="str">
            <v>Самарканд</v>
          </cell>
          <cell r="E5635" t="str">
            <v>Rabot</v>
          </cell>
          <cell r="F5635" t="str">
            <v>ST-0169-22-BSS-Б-30/1-КМ</v>
          </cell>
          <cell r="G5635" t="str">
            <v>ST-2735-23-BSS-РР-КМ</v>
          </cell>
          <cell r="H5635" t="str">
            <v>Новое</v>
          </cell>
          <cell r="I5635" t="str">
            <v>Самаркандская область, Кушрабадский район, СГМ Кушрабод, село Кушрабод, дом 7659</v>
          </cell>
          <cell r="J5635" t="str">
            <v>Rabot (SAM0211)</v>
          </cell>
          <cell r="K5635"/>
          <cell r="L5635">
            <v>2</v>
          </cell>
          <cell r="M5635" t="str">
            <v>заказ на СМР не открыт / КЖ КМ ОПЗ</v>
          </cell>
          <cell r="N5635" t="str">
            <v>КЖ кн2/КЖ кн2</v>
          </cell>
        </row>
        <row r="5636">
          <cell r="A5636" t="str">
            <v>SAM-2651-24-BSS-1490</v>
          </cell>
          <cell r="B5636" t="str">
            <v>SAM1490</v>
          </cell>
          <cell r="C5636" t="str">
            <v>SAM1490</v>
          </cell>
          <cell r="D5636" t="str">
            <v>Самарканд</v>
          </cell>
          <cell r="E5636" t="str">
            <v>Urgut  vodokanal</v>
          </cell>
          <cell r="F5636" t="str">
            <v>ST-0169-22-BSS-Б-30/1-КМ</v>
          </cell>
          <cell r="G5636" t="str">
            <v>ST-2735-23-BSS-РР-КМ</v>
          </cell>
          <cell r="H5636" t="str">
            <v>Новое</v>
          </cell>
          <cell r="I5636" t="str">
            <v>Самаркандская область, Ургутский район, махалля Мерганча</v>
          </cell>
          <cell r="J5636" t="str">
            <v>Urgut  vodokanal (SAM1490)</v>
          </cell>
          <cell r="K5636"/>
          <cell r="L5636">
            <v>1</v>
          </cell>
          <cell r="M5636" t="str">
            <v>заказ на СМР не открыт / КЖ КМ ОПЗ</v>
          </cell>
          <cell r="N5636" t="str">
            <v>КЖ кн2/КЖ кн2</v>
          </cell>
        </row>
        <row r="5637">
          <cell r="A5637" t="str">
            <v>NAV-2578-24-BSS-1688</v>
          </cell>
          <cell r="B5637" t="str">
            <v>NAV1688</v>
          </cell>
          <cell r="C5637" t="str">
            <v>NAV1688</v>
          </cell>
          <cell r="D5637" t="str">
            <v>Навои</v>
          </cell>
          <cell r="E5637" t="str">
            <v>Ofis MTS</v>
          </cell>
          <cell r="F5637" t="str">
            <v>5254-1-КМ</v>
          </cell>
          <cell r="G5637"/>
          <cell r="H5637" t="str">
            <v>Новое</v>
          </cell>
          <cell r="I5637" t="str">
            <v>Навоийская область, г. Навои, ул. А. Навои, дом 11</v>
          </cell>
          <cell r="J5637" t="str">
            <v>Ofis MTS (NAV1688)</v>
          </cell>
          <cell r="K5637"/>
          <cell r="L5637">
            <v>1</v>
          </cell>
          <cell r="M5637" t="str">
            <v>заказ на СМР не открыт / КЖ КМ ОПЗ</v>
          </cell>
          <cell r="N5637" t="str">
            <v>кн 2/кн 2</v>
          </cell>
        </row>
        <row r="5638">
          <cell r="A5638" t="str">
            <v>NAV-2652-24-BSS-1706</v>
          </cell>
          <cell r="B5638" t="str">
            <v>NAV1706</v>
          </cell>
          <cell r="C5638" t="str">
            <v>NAV1706</v>
          </cell>
          <cell r="D5638" t="str">
            <v>Навои</v>
          </cell>
          <cell r="E5638" t="str">
            <v>Ximik</v>
          </cell>
          <cell r="F5638" t="str">
            <v>5245-1-КМ</v>
          </cell>
          <cell r="G5638"/>
          <cell r="H5638" t="str">
            <v>Новое</v>
          </cell>
          <cell r="I5638" t="str">
            <v>Навоийская область, г. Навои, ул. Инспекторская</v>
          </cell>
          <cell r="J5638" t="str">
            <v>Ximik (NAV1706)</v>
          </cell>
          <cell r="K5638"/>
          <cell r="L5638">
            <v>1</v>
          </cell>
          <cell r="M5638" t="str">
            <v>заказ на СМР не открыт / КЖ КМ ОПЗ</v>
          </cell>
          <cell r="N5638" t="str">
            <v>КЖ кн2/КЖ кн2</v>
          </cell>
        </row>
        <row r="5639">
          <cell r="A5639" t="str">
            <v>NAV-2625-24-BSS-1798</v>
          </cell>
          <cell r="B5639" t="str">
            <v>NAV1798</v>
          </cell>
          <cell r="C5639" t="str">
            <v>NAV1798</v>
          </cell>
          <cell r="D5639" t="str">
            <v>Навои</v>
          </cell>
          <cell r="E5639" t="str">
            <v>Qosim shayx</v>
          </cell>
          <cell r="F5639" t="str">
            <v>5245-1-КМ</v>
          </cell>
          <cell r="G5639"/>
          <cell r="H5639" t="str">
            <v>Новое</v>
          </cell>
          <cell r="I5639" t="str">
            <v>Навоийская область, Карманинский район, Зиёкор МФЙ</v>
          </cell>
          <cell r="J5639" t="str">
            <v>Qosim shayx (NAV1798)</v>
          </cell>
          <cell r="K5639"/>
          <cell r="L5639">
            <v>1</v>
          </cell>
          <cell r="M5639" t="str">
            <v>заказ на СМР не открыт / КЖ КМ ОПЗ</v>
          </cell>
          <cell r="N5639" t="str">
            <v>КЖ кн2/КЖ кн2</v>
          </cell>
        </row>
        <row r="5640">
          <cell r="A5640" t="str">
            <v>TSH-2656-24-BSS-4583</v>
          </cell>
          <cell r="B5640" t="str">
            <v>TSH4583</v>
          </cell>
          <cell r="C5640" t="str">
            <v>TSH4583</v>
          </cell>
          <cell r="D5640" t="str">
            <v>Ташкент</v>
          </cell>
          <cell r="E5640" t="str">
            <v>Yalangach</v>
          </cell>
          <cell r="F5640" t="str">
            <v>ST-0162-22-BSS-Б-24/1-КМ</v>
          </cell>
          <cell r="G5640" t="str">
            <v>ST-2735-23-BSS-РР-КМ</v>
          </cell>
          <cell r="H5640" t="str">
            <v>Новое</v>
          </cell>
          <cell r="I5640" t="str">
            <v>Ташкентская область, Кибрайский район, МФЙ Мирзо Улугбек, ул. Интилиш, дом 55</v>
          </cell>
          <cell r="J5640" t="str">
            <v>Yalangach (TSH4583)</v>
          </cell>
          <cell r="K5640"/>
          <cell r="L5640">
            <v>1</v>
          </cell>
          <cell r="M5640" t="str">
            <v>заказ на СМР не открыт / КЖ КМ ОПЗ</v>
          </cell>
          <cell r="N5640" t="str">
            <v>кн 2/кн 2</v>
          </cell>
        </row>
        <row r="5641">
          <cell r="A5641" t="str">
            <v>TSH-2657-24-BSS-1106</v>
          </cell>
          <cell r="B5641" t="str">
            <v>TSH1106</v>
          </cell>
          <cell r="C5641" t="str">
            <v>TSH1106</v>
          </cell>
          <cell r="D5641" t="str">
            <v>Ташкент</v>
          </cell>
          <cell r="E5641" t="str">
            <v>OOO Tabiiy Tuxum</v>
          </cell>
          <cell r="F5641" t="str">
            <v>ST-0162-22-BSS-Б-24/1-КМ</v>
          </cell>
          <cell r="G5641" t="str">
            <v>ST-2735-23-BSS-РР-КМ</v>
          </cell>
          <cell r="H5641" t="str">
            <v>Новое</v>
          </cell>
          <cell r="I5641" t="str">
            <v>Ташкентская область, Кибрайский район, Зафаробод Илгор МСГ, дом 269</v>
          </cell>
          <cell r="J5641" t="str">
            <v>OOO Tabiiy Tuxum (TSH1106)</v>
          </cell>
          <cell r="K5641"/>
          <cell r="L5641">
            <v>1</v>
          </cell>
          <cell r="M5641" t="str">
            <v>заказ на СМР не открыт / КЖ КМ ОПЗ</v>
          </cell>
          <cell r="N5641" t="str">
            <v>кн 2/кн 2</v>
          </cell>
        </row>
        <row r="5642">
          <cell r="A5642" t="str">
            <v>SAM-2174-24-BSS-0309</v>
          </cell>
          <cell r="B5642" t="str">
            <v>SAM0309</v>
          </cell>
          <cell r="C5642" t="str">
            <v>SAM0309</v>
          </cell>
          <cell r="D5642" t="str">
            <v>Самарканд</v>
          </cell>
          <cell r="E5642" t="str">
            <v>Olmazor 31d</v>
          </cell>
          <cell r="F5642" t="str">
            <v>ST-0163-22-BSS- T-6/1-КМ</v>
          </cell>
          <cell r="G5642" t="str">
            <v>ФПО-1</v>
          </cell>
          <cell r="H5642" t="str">
            <v>Новое</v>
          </cell>
          <cell r="I5642" t="str">
            <v>Самаркандская область, Булунгурский район, СГМ Олмазор, масств Гобдин, ул. Мустакиллик, дом 31</v>
          </cell>
          <cell r="J5642" t="str">
            <v>Olmazor 31d (SAM0309)</v>
          </cell>
          <cell r="K5642"/>
          <cell r="L5642">
            <v>1</v>
          </cell>
          <cell r="M5642" t="str">
            <v>заказ на СМР не открыт / КМ, ЭМ, ОПЗ</v>
          </cell>
          <cell r="N5642" t="str">
            <v>кн 2/кн 2</v>
          </cell>
        </row>
        <row r="5643">
          <cell r="A5643" t="str">
            <v>SAM-2355-24-BSS-0424</v>
          </cell>
          <cell r="B5643" t="str">
            <v>SAM0424</v>
          </cell>
          <cell r="C5643" t="str">
            <v>SAM0424</v>
          </cell>
          <cell r="D5643" t="str">
            <v>Самарканд</v>
          </cell>
          <cell r="E5643" t="str">
            <v>Qorasuv-150d</v>
          </cell>
          <cell r="F5643" t="str">
            <v>ТС 9М</v>
          </cell>
          <cell r="G5643" t="str">
            <v>н/т</v>
          </cell>
          <cell r="H5643" t="str">
            <v>Новое</v>
          </cell>
          <cell r="I5643" t="str">
            <v>Самаркандская область, г.Самарканд, СГМ Шодиёна, массив Корасув, дом 150</v>
          </cell>
          <cell r="J5643" t="str">
            <v>Qorasuv-150d (SAM0424)</v>
          </cell>
          <cell r="K5643"/>
          <cell r="L5643">
            <v>1</v>
          </cell>
          <cell r="M5643" t="str">
            <v>№U4074/2024 от 15.11.2024 / КМ, ОПЗ</v>
          </cell>
          <cell r="N5643" t="str">
            <v>Заказ №195/Заказ №195</v>
          </cell>
        </row>
        <row r="5644">
          <cell r="A5644" t="str">
            <v>KAR-2206-24-BSS-0375</v>
          </cell>
          <cell r="B5644" t="str">
            <v>KAR0375</v>
          </cell>
          <cell r="C5644" t="str">
            <v>KAR0375</v>
          </cell>
          <cell r="D5644" t="str">
            <v>Нукус</v>
          </cell>
          <cell r="E5644" t="str">
            <v xml:space="preserve">Tashaul </v>
          </cell>
          <cell r="F5644" t="str">
            <v>ST-0162-22-BSS-Б-24/1-КМ</v>
          </cell>
          <cell r="G5644" t="str">
            <v>ST-2735-23-BSS-РР-КМ</v>
          </cell>
          <cell r="H5644" t="str">
            <v>Новое</v>
          </cell>
          <cell r="I5644" t="str">
            <v>Республика Каракалпакстан, Тахиаташский р-н, Нурлы келешек МСГ , ул. Олимпиада №11</v>
          </cell>
          <cell r="J5644" t="str">
            <v>Tashaul  (KAR0375)</v>
          </cell>
          <cell r="K5644"/>
          <cell r="L5644">
            <v>1</v>
          </cell>
          <cell r="M5644" t="str">
            <v>заказ на СМР не открыт / КЖ КМ ОПЗ</v>
          </cell>
          <cell r="N5644" t="str">
            <v>кн 2/кн 2</v>
          </cell>
        </row>
        <row r="5645">
          <cell r="A5645" t="str">
            <v>FRG-0002-24-ДА-5304</v>
          </cell>
          <cell r="B5645" t="str">
            <v>FRG5304</v>
          </cell>
          <cell r="C5645" t="str">
            <v>FRG5304</v>
          </cell>
          <cell r="D5645" t="str">
            <v>Фергана</v>
          </cell>
          <cell r="E5645" t="str">
            <v>Gilkishlak</v>
          </cell>
          <cell r="F5645" t="str">
            <v>М20.9М сущ</v>
          </cell>
          <cell r="G5645" t="str">
            <v>Аппаратная сущ</v>
          </cell>
          <cell r="H5645" t="str">
            <v>Замена оттяжек</v>
          </cell>
          <cell r="I5645" t="str">
            <v>Ферганская область, Учкуприкскин р-н, Гози-гнждон КФЙ, с.Гул</v>
          </cell>
          <cell r="J5645" t="str">
            <v>Gilkishlak (FRG5304)</v>
          </cell>
          <cell r="K5645"/>
          <cell r="L5645">
            <v>1</v>
          </cell>
          <cell r="M5645" t="str">
            <v>н/т / ДА</v>
          </cell>
          <cell r="N5645" t="str">
            <v>3157_22.11.2024/Заказ №193</v>
          </cell>
        </row>
        <row r="5646">
          <cell r="A5646" t="str">
            <v>FRG-0003-24-ДА-5359</v>
          </cell>
          <cell r="B5646" t="str">
            <v>FRG5359</v>
          </cell>
          <cell r="C5646" t="str">
            <v>FRG5359</v>
          </cell>
          <cell r="D5646" t="str">
            <v>Фергана</v>
          </cell>
          <cell r="E5646" t="str">
            <v>Shkola №44</v>
          </cell>
          <cell r="F5646" t="str">
            <v>М25.5М сущ</v>
          </cell>
          <cell r="G5646" t="str">
            <v>Аппаратная сущ</v>
          </cell>
          <cell r="H5646" t="str">
            <v>Замена оттяжек</v>
          </cell>
          <cell r="I5646" t="str">
            <v>Ферганская область, Багдадский район, с.Зафаробод, шк.№ 44</v>
          </cell>
          <cell r="J5646" t="str">
            <v>Shkola №44 (FRG5359)</v>
          </cell>
          <cell r="K5646"/>
          <cell r="L5646">
            <v>1</v>
          </cell>
          <cell r="M5646" t="str">
            <v>н/т / ДА</v>
          </cell>
          <cell r="N5646" t="str">
            <v>3119_22.11.2024/Заказ №193</v>
          </cell>
        </row>
        <row r="5647">
          <cell r="A5647" t="str">
            <v>FRG-0004-24-ДА-5321</v>
          </cell>
          <cell r="B5647" t="str">
            <v>FRG5321</v>
          </cell>
          <cell r="C5647" t="str">
            <v>FRG5321</v>
          </cell>
          <cell r="D5647" t="str">
            <v>Фергана</v>
          </cell>
          <cell r="E5647" t="str">
            <v>Besharik</v>
          </cell>
          <cell r="F5647" t="str">
            <v>М27.8М сущ</v>
          </cell>
          <cell r="G5647" t="str">
            <v>Аппаратная сущ</v>
          </cell>
          <cell r="H5647" t="str">
            <v>Замена оттяжек</v>
          </cell>
          <cell r="I5647" t="str">
            <v>Ферганская область, Бешарыкскнй район, г.Бешарык, ул.Олтин Воднй, д.108</v>
          </cell>
          <cell r="J5647" t="str">
            <v>Besharik (FRG5321)</v>
          </cell>
          <cell r="K5647"/>
          <cell r="L5647">
            <v>1</v>
          </cell>
          <cell r="M5647" t="str">
            <v>н/т / ДА</v>
          </cell>
          <cell r="N5647" t="str">
            <v>3116_22.11.2024/Заказ №193</v>
          </cell>
        </row>
        <row r="5648">
          <cell r="A5648" t="str">
            <v>FRG-0005-24-ДА-5354</v>
          </cell>
          <cell r="B5648" t="str">
            <v>FRG5354</v>
          </cell>
          <cell r="C5648" t="str">
            <v>FRG5354</v>
          </cell>
          <cell r="D5648" t="str">
            <v>Фергана</v>
          </cell>
          <cell r="E5648" t="str">
            <v>Yangikurgan</v>
          </cell>
          <cell r="F5648" t="str">
            <v>М20.9М сущ</v>
          </cell>
          <cell r="G5648" t="str">
            <v>Аппаратная сущ</v>
          </cell>
          <cell r="H5648" t="str">
            <v>Замена оттяжек</v>
          </cell>
          <cell r="I5648" t="str">
            <v>Ферганская область, Бувайдинский район, г.Янгикурган, ул.Чархий, д.2</v>
          </cell>
          <cell r="J5648" t="str">
            <v>Yangikurgan (FRG5354)</v>
          </cell>
          <cell r="K5648"/>
          <cell r="L5648">
            <v>1</v>
          </cell>
          <cell r="M5648" t="str">
            <v>н/т / ДА</v>
          </cell>
          <cell r="N5648" t="str">
            <v>3118_22.11.2024/Заказ №193</v>
          </cell>
        </row>
        <row r="5649">
          <cell r="A5649" t="str">
            <v>FRG-0006-24-ДА-5343</v>
          </cell>
          <cell r="B5649" t="str">
            <v>FRG5343</v>
          </cell>
          <cell r="C5649" t="str">
            <v>FRG5343</v>
          </cell>
          <cell r="D5649" t="str">
            <v>Фергана</v>
          </cell>
          <cell r="E5649" t="str">
            <v>Karayantak</v>
          </cell>
          <cell r="F5649" t="str">
            <v>М27.8М сущ</v>
          </cell>
          <cell r="G5649" t="str">
            <v>Аппаратная сущ</v>
          </cell>
          <cell r="H5649" t="str">
            <v>Замена оттяжек</v>
          </cell>
          <cell r="I5649" t="str">
            <v>Ферганская область, Учкуприкскнй р-н, Навруз МФЙ, с.Кораянток</v>
          </cell>
          <cell r="J5649" t="str">
            <v>Karayantak (FRG5343)</v>
          </cell>
          <cell r="K5649"/>
          <cell r="L5649">
            <v>1</v>
          </cell>
          <cell r="M5649" t="str">
            <v>н/т / ДА</v>
          </cell>
          <cell r="N5649" t="str">
            <v>3117_22.11.2024/Заказ №193</v>
          </cell>
        </row>
        <row r="5650">
          <cell r="A5650" t="str">
            <v>FRG-0007-24-ДА-5418</v>
          </cell>
          <cell r="B5650" t="str">
            <v>FRG5418</v>
          </cell>
          <cell r="C5650" t="str">
            <v>FRG5418</v>
          </cell>
          <cell r="D5650" t="str">
            <v>Фергана</v>
          </cell>
          <cell r="E5650" t="str">
            <v>Charvakturangi</v>
          </cell>
          <cell r="F5650" t="str">
            <v>М27.8М сущ</v>
          </cell>
          <cell r="G5650" t="str">
            <v>Аппаратная сущ</v>
          </cell>
          <cell r="H5650" t="str">
            <v>Замена оттяжек</v>
          </cell>
          <cell r="I5650" t="str">
            <v>Ферганская область, Бешарыкский р-н, Чорбогтуранги КФЙ.</v>
          </cell>
          <cell r="J5650" t="str">
            <v>Charvakturangi (FRG5418)</v>
          </cell>
          <cell r="K5650"/>
          <cell r="L5650">
            <v>1</v>
          </cell>
          <cell r="M5650" t="str">
            <v>н/т / ДА</v>
          </cell>
          <cell r="N5650" t="str">
            <v>3120_22.11.2024/Заказ №193</v>
          </cell>
        </row>
        <row r="5651">
          <cell r="A5651" t="str">
            <v>FRG-0008-24-ДА-5495</v>
          </cell>
          <cell r="B5651" t="str">
            <v>FRG5495</v>
          </cell>
          <cell r="C5651" t="str">
            <v>FRG5495</v>
          </cell>
          <cell r="D5651" t="str">
            <v>Фергана</v>
          </cell>
          <cell r="E5651" t="str">
            <v>Shaytankul</v>
          </cell>
          <cell r="F5651" t="str">
            <v>М20.9М сущ</v>
          </cell>
          <cell r="G5651" t="str">
            <v>Аппаратная сущ</v>
          </cell>
          <cell r="H5651" t="str">
            <v>Замена оттяжек</v>
          </cell>
          <cell r="I5651" t="str">
            <v>Ферганская область, Бешарикский р-н, Рапкон КФЙ, с.Шайтонкул, ООО 97-ХМКК</v>
          </cell>
          <cell r="J5651" t="str">
            <v>Shaytankul (FRG5495)</v>
          </cell>
          <cell r="K5651"/>
          <cell r="L5651">
            <v>1</v>
          </cell>
          <cell r="M5651" t="str">
            <v>н/т / ДА</v>
          </cell>
          <cell r="N5651" t="str">
            <v>3121_22.11.2024/Заказ №193</v>
          </cell>
        </row>
        <row r="5652">
          <cell r="A5652" t="str">
            <v>FRG-2180-24-BSS-0119</v>
          </cell>
          <cell r="B5652" t="str">
            <v>FRG0119</v>
          </cell>
          <cell r="C5652" t="str">
            <v>FRG0119</v>
          </cell>
          <cell r="D5652" t="str">
            <v>Фергана</v>
          </cell>
          <cell r="E5652" t="str">
            <v>Al-Fargoniy</v>
          </cell>
          <cell r="F5652" t="str">
            <v>ТС 7.0М</v>
          </cell>
          <cell r="G5652" t="str">
            <v>РПО-1</v>
          </cell>
          <cell r="H5652" t="str">
            <v>Новое</v>
          </cell>
          <cell r="I5652" t="str">
            <v>Ферганская область, г. Фергана, Машъал МФЙ, Ул. Ал Фаргоний, дом №11</v>
          </cell>
          <cell r="J5652" t="str">
            <v>Al-Fargoniy (FRG0119)</v>
          </cell>
          <cell r="K5652"/>
          <cell r="L5652">
            <v>1</v>
          </cell>
          <cell r="M5652" t="str">
            <v>заказ на СМР не открыт / КМ, ОПЗ</v>
          </cell>
          <cell r="N5652" t="str">
            <v>кн 2/кн 2</v>
          </cell>
        </row>
        <row r="5653">
          <cell r="A5653" t="str">
            <v>CHR-2392-24-BSS-0122</v>
          </cell>
          <cell r="B5653" t="str">
            <v>CHR0122</v>
          </cell>
          <cell r="C5653" t="str">
            <v>CHR0122</v>
          </cell>
          <cell r="D5653" t="str">
            <v>Чирчик</v>
          </cell>
          <cell r="E5653" t="str">
            <v>Almalik Korzinka</v>
          </cell>
          <cell r="F5653" t="str">
            <v>М14М</v>
          </cell>
          <cell r="G5653" t="str">
            <v>РР-1</v>
          </cell>
          <cell r="H5653" t="str">
            <v>Новое</v>
          </cell>
          <cell r="I5653" t="str">
            <v>Ташкентская область, г. Алмалык, ул. А.Темур, 17</v>
          </cell>
          <cell r="J5653" t="str">
            <v>Almalik Korzinka (CHR0122)</v>
          </cell>
          <cell r="K5653"/>
          <cell r="L5653">
            <v>1</v>
          </cell>
          <cell r="M5653" t="str">
            <v>заказ на СМР не открыт / КЖ КМ ОПЗ</v>
          </cell>
          <cell r="N5653" t="str">
            <v>кн 2/кн 2</v>
          </cell>
        </row>
        <row r="5654">
          <cell r="A5654" t="str">
            <v>CHR-0849-24-BSS-0150</v>
          </cell>
          <cell r="B5654" t="str">
            <v>CHR0150</v>
          </cell>
          <cell r="C5654" t="str">
            <v>CHR0150</v>
          </cell>
          <cell r="D5654" t="str">
            <v>Чирчик</v>
          </cell>
          <cell r="E5654" t="str">
            <v>Angren Delta</v>
          </cell>
          <cell r="F5654" t="str">
            <v>ST-0162-22-BSS-Б-24/1-КМ</v>
          </cell>
          <cell r="G5654" t="str">
            <v>ST-2735-23-BSS-РР-КМ</v>
          </cell>
          <cell r="H5654" t="str">
            <v>Новое</v>
          </cell>
          <cell r="I5654" t="str">
            <v>Ташкентская область, г.Ангрен СГМ Корабог, ул.Навбахор, 50</v>
          </cell>
          <cell r="J5654" t="str">
            <v>Angren Delta (CHR0150)</v>
          </cell>
          <cell r="K5654"/>
          <cell r="L5654">
            <v>1</v>
          </cell>
          <cell r="M5654" t="str">
            <v>№U3065/2024 от 30.10.2024 / КЖ КМ ОПЗ</v>
          </cell>
          <cell r="N5654" t="str">
            <v>3185_28.11.2024/Заказ №194</v>
          </cell>
        </row>
        <row r="5655">
          <cell r="A5655" t="str">
            <v>TSH-0027-24-ДА-4056</v>
          </cell>
          <cell r="B5655" t="str">
            <v>TSH4056</v>
          </cell>
          <cell r="C5655" t="str">
            <v>TSH4056</v>
          </cell>
          <cell r="D5655" t="str">
            <v>Ташкент</v>
          </cell>
          <cell r="E5655" t="str">
            <v>Kibray</v>
          </cell>
          <cell r="F5655" t="str">
            <v>Мсущ</v>
          </cell>
          <cell r="G5655" t="str">
            <v>н/т</v>
          </cell>
          <cell r="H5655" t="str">
            <v>Замена оттяжек</v>
          </cell>
          <cell r="I5655" t="str">
            <v>Ташкентская область, Кибрайский район, п. Кибрай, ул. Зебунисо, д. 4, РУС</v>
          </cell>
          <cell r="J5655" t="str">
            <v>Kibray (TSH4056)</v>
          </cell>
          <cell r="K5655"/>
          <cell r="L5655">
            <v>1</v>
          </cell>
          <cell r="M5655" t="str">
            <v>н/т / ДА</v>
          </cell>
          <cell r="N5655" t="str">
            <v>3152_22.11.2024/Заказ №193</v>
          </cell>
        </row>
        <row r="5656">
          <cell r="A5656" t="str">
            <v>TSH-0028-24-ДА-4144</v>
          </cell>
          <cell r="B5656" t="str">
            <v>TSH4144</v>
          </cell>
          <cell r="C5656" t="str">
            <v>TSH4144</v>
          </cell>
          <cell r="D5656" t="str">
            <v>Ташкент</v>
          </cell>
          <cell r="E5656" t="str">
            <v>OOO Toshkent Toytepa Tekstil</v>
          </cell>
          <cell r="F5656" t="str">
            <v>Мсущ</v>
          </cell>
          <cell r="G5656" t="str">
            <v>н/т</v>
          </cell>
          <cell r="H5656" t="str">
            <v>Замена оттяжек</v>
          </cell>
          <cell r="I5656" t="str">
            <v>Ташкент, Шайхантахурский район, ул. Бешкайрагоч, д. 2</v>
          </cell>
          <cell r="J5656" t="str">
            <v>OOO Toshkent Toytepa Tekstil (TSH4144)</v>
          </cell>
          <cell r="K5656"/>
          <cell r="L5656">
            <v>1</v>
          </cell>
          <cell r="M5656" t="str">
            <v>н/т / ДА</v>
          </cell>
          <cell r="N5656" t="str">
            <v>3153_22.11.2024/Заказ №193</v>
          </cell>
        </row>
        <row r="5657">
          <cell r="A5657" t="str">
            <v>SAM-2666-24-BSS-0210</v>
          </cell>
          <cell r="B5657" t="str">
            <v>SAM0210</v>
          </cell>
          <cell r="C5657" t="str">
            <v>SAM0210</v>
          </cell>
          <cell r="D5657" t="str">
            <v>Самарканд</v>
          </cell>
          <cell r="E5657" t="str">
            <v>Ishtihan Yangikent</v>
          </cell>
          <cell r="F5657" t="str">
            <v>ST-0169-22-BSS-Б-30/1-КМ</v>
          </cell>
          <cell r="G5657" t="str">
            <v>ST-2735-23-BSS-РР-КМ</v>
          </cell>
          <cell r="H5657" t="str">
            <v>Новое</v>
          </cell>
          <cell r="I5657" t="str">
            <v>Самаркандская область, Иштиханский район, СГМ Янгикент, кишлак Чиликчи</v>
          </cell>
          <cell r="J5657" t="str">
            <v>Ishtihan Yangikent (SAM0210)</v>
          </cell>
          <cell r="K5657"/>
          <cell r="L5657">
            <v>1</v>
          </cell>
          <cell r="M5657" t="str">
            <v>заказ на СМР не открыт / КЖ КМ ОПЗ</v>
          </cell>
          <cell r="N5657" t="str">
            <v>КЖ кн2/КЖ кн2</v>
          </cell>
        </row>
        <row r="5658">
          <cell r="A5658" t="str">
            <v>SAM-2667-24-BSS-0226</v>
          </cell>
          <cell r="B5658" t="str">
            <v>SAM0226</v>
          </cell>
          <cell r="C5658" t="str">
            <v>SAM0226</v>
          </cell>
          <cell r="D5658" t="str">
            <v>Самарканд</v>
          </cell>
          <cell r="E5658" t="str">
            <v>Koshrabad Korachakiya</v>
          </cell>
          <cell r="F5658" t="str">
            <v>ST-0169-22-BSS-Б-30/1-КМ</v>
          </cell>
          <cell r="G5658" t="str">
            <v>ST-2735-23-BSS-РР-КМ</v>
          </cell>
          <cell r="H5658" t="str">
            <v>Новое</v>
          </cell>
          <cell r="I5658" t="str">
            <v>Самаркандская область, Кошрабадский район, СГМ Янгикишлок</v>
          </cell>
          <cell r="J5658" t="str">
            <v>Koshrabad Korachakiya (SAM0226)</v>
          </cell>
          <cell r="K5658"/>
          <cell r="L5658">
            <v>1</v>
          </cell>
          <cell r="M5658" t="str">
            <v>заказ на СМР не открыт / КЖ КМ ОПЗ</v>
          </cell>
          <cell r="N5658" t="str">
            <v>кн 2/кн 2</v>
          </cell>
        </row>
        <row r="5659">
          <cell r="A5659" t="str">
            <v>SAM-2300-24-BSS-1507</v>
          </cell>
          <cell r="B5659" t="str">
            <v>SAM1507</v>
          </cell>
          <cell r="C5659" t="str">
            <v>SAM1507</v>
          </cell>
          <cell r="D5659" t="str">
            <v>Самарканд</v>
          </cell>
          <cell r="E5659" t="str">
            <v>Vokzal park</v>
          </cell>
          <cell r="F5659"/>
          <cell r="G5659"/>
          <cell r="H5659" t="str">
            <v>ЭМ</v>
          </cell>
          <cell r="I5659" t="str">
            <v>Самаркандская область, г. Самарканд, ул. Беруний</v>
          </cell>
          <cell r="J5659" t="str">
            <v>Vokzal park (SAM1507)</v>
          </cell>
          <cell r="K5659"/>
          <cell r="L5659"/>
          <cell r="M5659" t="str">
            <v>0 / 0</v>
          </cell>
          <cell r="N5659">
            <v>0</v>
          </cell>
        </row>
        <row r="5660">
          <cell r="A5660" t="str">
            <v>SAM-2356-24-BSS-0316</v>
          </cell>
          <cell r="B5660" t="str">
            <v>SAM0316</v>
          </cell>
          <cell r="C5660" t="str">
            <v>SAM0316</v>
          </cell>
          <cell r="D5660" t="str">
            <v>Самарканд</v>
          </cell>
          <cell r="E5660" t="str">
            <v>Beruniy 101</v>
          </cell>
          <cell r="F5660"/>
          <cell r="G5660"/>
          <cell r="H5660" t="str">
            <v>ЭМ</v>
          </cell>
          <cell r="I5660" t="str">
            <v>Самаркандская область, г. Самарканд, ул. Беруний, дом 101</v>
          </cell>
          <cell r="J5660" t="str">
            <v>Beruniy 101 (SAM0316)</v>
          </cell>
          <cell r="K5660"/>
          <cell r="L5660"/>
          <cell r="M5660" t="str">
            <v>0 / 0</v>
          </cell>
          <cell r="N5660">
            <v>0</v>
          </cell>
        </row>
        <row r="5661">
          <cell r="A5661" t="str">
            <v>SAM-2370-24-BSS-1502</v>
          </cell>
          <cell r="B5661" t="str">
            <v>SAM1502</v>
          </cell>
          <cell r="C5661" t="str">
            <v>SAM1502</v>
          </cell>
          <cell r="D5661" t="str">
            <v>Самарканд</v>
          </cell>
          <cell r="E5661" t="str">
            <v>Panjob-S</v>
          </cell>
          <cell r="F5661"/>
          <cell r="G5661"/>
          <cell r="H5661" t="str">
            <v>ЭМ</v>
          </cell>
          <cell r="I5661" t="str">
            <v>Самаркандская область, г. Самарканд, ул. Фирдафсий.</v>
          </cell>
          <cell r="J5661" t="str">
            <v>Panjob-S (SAM1502)</v>
          </cell>
          <cell r="K5661"/>
          <cell r="L5661"/>
          <cell r="M5661" t="str">
            <v>0 / 0</v>
          </cell>
          <cell r="N5661">
            <v>0</v>
          </cell>
        </row>
        <row r="5662">
          <cell r="A5662" t="str">
            <v>TSH-2654-24-BSS-1128</v>
          </cell>
          <cell r="B5662" t="str">
            <v>TSH1128</v>
          </cell>
          <cell r="C5662" t="str">
            <v>TSH1128</v>
          </cell>
          <cell r="D5662" t="str">
            <v>Ташкент</v>
          </cell>
          <cell r="E5662" t="str">
            <v>Kollej Stroitelstva</v>
          </cell>
          <cell r="F5662" t="str">
            <v>М18.6М</v>
          </cell>
          <cell r="G5662" t="str">
            <v>РР-1</v>
          </cell>
          <cell r="H5662" t="str">
            <v>Новое</v>
          </cell>
          <cell r="I5662" t="str">
            <v>г. Ташкент, Алмазарсий район, МФЙ Чимбой, ул. Умид, дом 16</v>
          </cell>
          <cell r="J5662" t="str">
            <v>Kollej Stroitelstva (TSH1128)</v>
          </cell>
          <cell r="K5662"/>
          <cell r="L5662">
            <v>1</v>
          </cell>
          <cell r="M5662" t="str">
            <v>заказ на СМР не открыт / КМ ОПЗ</v>
          </cell>
          <cell r="N5662" t="str">
            <v>кн 2/кн 2</v>
          </cell>
        </row>
        <row r="5663">
          <cell r="A5663" t="str">
            <v>KSH-2671-24-BSS-0084</v>
          </cell>
          <cell r="B5663" t="str">
            <v>KSH0084</v>
          </cell>
          <cell r="C5663" t="str">
            <v>KSH0084</v>
          </cell>
          <cell r="D5663" t="str">
            <v>Карши</v>
          </cell>
          <cell r="E5663" t="str">
            <v>Aralovul-2</v>
          </cell>
          <cell r="F5663" t="str">
            <v>ST-0162-22-BSS-Б-24/1-КМ</v>
          </cell>
          <cell r="G5663" t="str">
            <v>ST-2735-23-BSS-РР-КМ</v>
          </cell>
          <cell r="H5663" t="str">
            <v>Новое</v>
          </cell>
          <cell r="I5663" t="str">
            <v>Кашкадарьинская область, г.Карши, СГМ Араловул, ул.Хамкорлик, дом 41</v>
          </cell>
          <cell r="J5663" t="str">
            <v>Aralovul-2 (KSH0084)</v>
          </cell>
          <cell r="K5663"/>
          <cell r="L5663">
            <v>1</v>
          </cell>
          <cell r="M5663" t="str">
            <v>заказ на СМР не открыт / КЖ КМ ОПЗ</v>
          </cell>
          <cell r="N5663" t="str">
            <v>КЖ кн2/КЖ кн2</v>
          </cell>
        </row>
        <row r="5664">
          <cell r="A5664" t="str">
            <v>KSH-2672-24-BSS-0212</v>
          </cell>
          <cell r="B5664" t="str">
            <v>KSH0212</v>
          </cell>
          <cell r="C5664" t="str">
            <v>KSH0212</v>
          </cell>
          <cell r="D5664" t="str">
            <v>Карши</v>
          </cell>
          <cell r="E5664" t="str">
            <v>Xoniyon-2</v>
          </cell>
          <cell r="F5664" t="str">
            <v>ST-0162-22-BSS-Б-24/1-КМ</v>
          </cell>
          <cell r="G5664" t="str">
            <v>ST-2735-23-BSS-РР-КМ</v>
          </cell>
          <cell r="H5664" t="str">
            <v>Новое</v>
          </cell>
          <cell r="I5664" t="str">
            <v>Кашкадарьинская область, Каршинский район, Хониён МФЙ, Юксалиш кучаси, 148 уй</v>
          </cell>
          <cell r="J5664" t="str">
            <v>Xoniyon-2 (KSH0212)</v>
          </cell>
          <cell r="K5664"/>
          <cell r="L5664">
            <v>1</v>
          </cell>
          <cell r="M5664" t="str">
            <v>заказ на СМР не открыт / КЖ КМ ОПЗ</v>
          </cell>
          <cell r="N5664" t="str">
            <v>КЖ кн2/КЖ кн2</v>
          </cell>
        </row>
        <row r="5665">
          <cell r="A5665" t="str">
            <v>KSH-2674-24-BSS-0217</v>
          </cell>
          <cell r="B5665" t="str">
            <v>KSH0217</v>
          </cell>
          <cell r="C5665" t="str">
            <v>KSH0217</v>
          </cell>
          <cell r="D5665" t="str">
            <v>Карши</v>
          </cell>
          <cell r="E5665" t="str">
            <v>Alatun</v>
          </cell>
          <cell r="F5665" t="str">
            <v>ST-0169-22-BSS-Б-30/1-КМ</v>
          </cell>
          <cell r="G5665" t="str">
            <v>ST-2735-23-BSS-РР-КМ</v>
          </cell>
          <cell r="H5665" t="str">
            <v>Новое</v>
          </cell>
          <cell r="I5665" t="str">
            <v>Кашкадарьинская область, Касанский район, СГМ Алачабоб, село Алачабоб</v>
          </cell>
          <cell r="J5665" t="str">
            <v>Alatun (KSH0217)</v>
          </cell>
          <cell r="K5665"/>
          <cell r="L5665">
            <v>1</v>
          </cell>
          <cell r="M5665" t="str">
            <v>заказ на СМР не открыт / КЖ КМ ОПЗ</v>
          </cell>
          <cell r="N5665" t="str">
            <v>КЖ кн2/КЖ кн2</v>
          </cell>
        </row>
        <row r="5666">
          <cell r="A5666" t="str">
            <v>KSH-2670-24-BSS-0103</v>
          </cell>
          <cell r="B5666" t="str">
            <v>KSH0103</v>
          </cell>
          <cell r="C5666" t="str">
            <v>KSH0103</v>
          </cell>
          <cell r="D5666" t="str">
            <v>Карши</v>
          </cell>
          <cell r="E5666" t="str">
            <v>Mexr</v>
          </cell>
          <cell r="F5666" t="str">
            <v>ST-0162-22-BSS-Б-24/1-КМ</v>
          </cell>
          <cell r="G5666" t="str">
            <v>ST-2735-23-BSS-РР-КМ</v>
          </cell>
          <cell r="H5666" t="str">
            <v>Новое</v>
          </cell>
          <cell r="I5666" t="str">
            <v>Кашкадарьинская область, Камашинский район, СГМ Мехр, ул. Мехр, дом 48</v>
          </cell>
          <cell r="J5666" t="str">
            <v>Mexr (KSH0103)</v>
          </cell>
          <cell r="K5666"/>
          <cell r="L5666">
            <v>1</v>
          </cell>
          <cell r="M5666" t="str">
            <v>заказ на СМР не открыт / КЖ КМ ОПЗ</v>
          </cell>
          <cell r="N5666" t="str">
            <v>КЖ кн2/КЖ кн2</v>
          </cell>
        </row>
        <row r="5667">
          <cell r="A5667" t="str">
            <v>KSH-2673-24-BSS-0211</v>
          </cell>
          <cell r="B5667" t="str">
            <v>KSH0211</v>
          </cell>
          <cell r="C5667" t="str">
            <v>KSH0211</v>
          </cell>
          <cell r="D5667" t="str">
            <v>Карши</v>
          </cell>
          <cell r="E5667" t="str">
            <v>Eski Batosh</v>
          </cell>
          <cell r="F5667" t="str">
            <v>ST-0162-22-BSS-Б-24/1-КМ</v>
          </cell>
          <cell r="G5667" t="str">
            <v>ST-2735-23-BSS-РР-КМ</v>
          </cell>
          <cell r="H5667" t="str">
            <v>Новое</v>
          </cell>
          <cell r="I5667" t="str">
            <v>Кашкадарьинская область, Каршинский район, СГМ Батош, село Батош, 30-уй</v>
          </cell>
          <cell r="J5667" t="str">
            <v>Eski Batosh (KSH0211)</v>
          </cell>
          <cell r="K5667"/>
          <cell r="L5667">
            <v>1</v>
          </cell>
          <cell r="M5667" t="str">
            <v>заказ на СМР не открыт / КЖ КМ ОПЗ</v>
          </cell>
          <cell r="N5667" t="str">
            <v>КЖ кн2/КЖ кн2</v>
          </cell>
        </row>
        <row r="5668">
          <cell r="A5668" t="str">
            <v>KSH-2675-24-BSS-0228</v>
          </cell>
          <cell r="B5668" t="str">
            <v>KSH0228</v>
          </cell>
          <cell r="C5668" t="str">
            <v>KSH0228</v>
          </cell>
          <cell r="D5668" t="str">
            <v>Карши</v>
          </cell>
          <cell r="E5668" t="str">
            <v>Cho'michli</v>
          </cell>
          <cell r="F5668" t="str">
            <v>ST-0169-22-BSS-Б-30/1-КМ</v>
          </cell>
          <cell r="G5668" t="str">
            <v>ST-2735-23-BSS-РР-КМ</v>
          </cell>
          <cell r="H5668" t="str">
            <v>Новое</v>
          </cell>
          <cell r="I5668" t="str">
            <v>Кашкадарьинская область, Гузарский район,  СГМ Чумичли, село Чумичли, дом-410</v>
          </cell>
          <cell r="J5668" t="str">
            <v>Cho'michli (KSH0228)</v>
          </cell>
          <cell r="K5668"/>
          <cell r="L5668">
            <v>1</v>
          </cell>
          <cell r="M5668" t="str">
            <v>заказ на СМР не открыт / КЖ КМ ОПЗ</v>
          </cell>
          <cell r="N5668" t="str">
            <v>КЖ кн2/КЖ кн2</v>
          </cell>
        </row>
        <row r="5669">
          <cell r="A5669" t="str">
            <v>KSH-2668-24-BSS-0060</v>
          </cell>
          <cell r="B5669" t="str">
            <v>KSH0060</v>
          </cell>
          <cell r="C5669" t="str">
            <v>KSH0060</v>
          </cell>
          <cell r="D5669" t="str">
            <v>Карши</v>
          </cell>
          <cell r="E5669" t="str">
            <v>Yangi turmush</v>
          </cell>
          <cell r="F5669" t="str">
            <v>ST-0169-22-BSS-Б-30/1-КМ</v>
          </cell>
          <cell r="G5669" t="str">
            <v>ST-2735-23-BSS-РР-КМ</v>
          </cell>
          <cell r="H5669" t="str">
            <v>Новое</v>
          </cell>
          <cell r="I5669" t="str">
            <v>Кашкадарьинская область, г.Карши,  СГМ Пахтазор, Янги Турмуш  (водохранилище)</v>
          </cell>
          <cell r="J5669" t="str">
            <v>Yangi turmush (KSH0060)</v>
          </cell>
          <cell r="K5669"/>
          <cell r="L5669">
            <v>1</v>
          </cell>
          <cell r="M5669" t="str">
            <v>заказ на СМР не открыт / КЖ КМ ОПЗ</v>
          </cell>
          <cell r="N5669" t="str">
            <v>КЖ кн2/КЖ кн2</v>
          </cell>
        </row>
        <row r="5670">
          <cell r="A5670" t="str">
            <v>KSH-2669-24-BSS-0398</v>
          </cell>
          <cell r="B5670" t="str">
            <v>KSH0398</v>
          </cell>
          <cell r="C5670" t="str">
            <v>KSH0398</v>
          </cell>
          <cell r="D5670" t="str">
            <v>Карши</v>
          </cell>
          <cell r="E5670" t="str">
            <v>Bahriorom</v>
          </cell>
          <cell r="F5670" t="str">
            <v>ST-0169-22-BSS-Б-30/1-КМ</v>
          </cell>
          <cell r="G5670" t="str">
            <v>ST-2735-23-BSS-РР-КМ</v>
          </cell>
          <cell r="H5670" t="str">
            <v>Новое</v>
          </cell>
          <cell r="I5670" t="str">
            <v>Кашкадарьинская обл, г. Карши, СГМ Мустаиллик, ул. Хусниобод, Бахри Ором (водохранилище)</v>
          </cell>
          <cell r="J5670" t="str">
            <v>Bahriorom (KSH0398)</v>
          </cell>
          <cell r="K5670"/>
          <cell r="L5670">
            <v>1</v>
          </cell>
          <cell r="M5670" t="str">
            <v>№U3066/2024 от 30.10.2024 / КЖ КМ ОПЗ</v>
          </cell>
          <cell r="N5670" t="str">
            <v>Заказ №195/Заказ №195</v>
          </cell>
        </row>
        <row r="5671">
          <cell r="A5671" t="str">
            <v>SAM-2677-24-BSS-0227</v>
          </cell>
          <cell r="B5671" t="str">
            <v>SAM0227</v>
          </cell>
          <cell r="C5671" t="str">
            <v>SAM0227</v>
          </cell>
          <cell r="D5671" t="str">
            <v>Самарканд</v>
          </cell>
          <cell r="E5671" t="str">
            <v>Koshrabad Koraxovut</v>
          </cell>
          <cell r="F5671" t="str">
            <v>ST-0169-22-BSS-Б-30/1-КМ</v>
          </cell>
          <cell r="G5671" t="str">
            <v>ST-2735-23-BSS-РР-КМ</v>
          </cell>
          <cell r="H5671" t="str">
            <v>Новое</v>
          </cell>
          <cell r="I5671" t="str">
            <v>Самаркандская область, Кошрабадский район, СГМ Янгикишлок</v>
          </cell>
          <cell r="J5671" t="str">
            <v>Koshrabad Koraxovut (SAM0227)</v>
          </cell>
          <cell r="K5671"/>
          <cell r="L5671">
            <v>1</v>
          </cell>
          <cell r="M5671" t="str">
            <v>заказ на СМР не открыт / КЖ КМ ОПЗ</v>
          </cell>
          <cell r="N5671" t="str">
            <v>кн 2/кн 2</v>
          </cell>
        </row>
        <row r="5672">
          <cell r="A5672" t="str">
            <v>SAM-2676-24-BSS-0200</v>
          </cell>
          <cell r="B5672" t="str">
            <v>SAM0200</v>
          </cell>
          <cell r="C5672" t="str">
            <v>SAM0200</v>
          </cell>
          <cell r="D5672" t="str">
            <v>Самарканд</v>
          </cell>
          <cell r="E5672" t="str">
            <v>Ishtihan Azamat</v>
          </cell>
          <cell r="F5672" t="str">
            <v>ST-0169-22-BSS-Б-30/1-КМ</v>
          </cell>
          <cell r="G5672" t="str">
            <v>ST-2735-23-BSS-РР-КМ</v>
          </cell>
          <cell r="H5672" t="str">
            <v>Новое</v>
          </cell>
          <cell r="I5672" t="str">
            <v>Самаркандская область, Иштыханский район, СГМ Азамат, кишлак Азамат</v>
          </cell>
          <cell r="J5672" t="str">
            <v>Ishtihan Azamat (SAM0200)</v>
          </cell>
          <cell r="K5672"/>
          <cell r="L5672">
            <v>1</v>
          </cell>
          <cell r="M5672" t="str">
            <v>заказ на СМР не открыт / КЖ КМ ОПЗ</v>
          </cell>
          <cell r="N5672" t="str">
            <v>КЖ кн2/КЖ кн2</v>
          </cell>
        </row>
        <row r="5673">
          <cell r="A5673" t="str">
            <v>HRZ-2665-24-BSS-0019</v>
          </cell>
          <cell r="B5673" t="str">
            <v>HRZ0019</v>
          </cell>
          <cell r="C5673" t="str">
            <v>HRZ0019</v>
          </cell>
          <cell r="D5673" t="str">
            <v>Ургенч</v>
          </cell>
          <cell r="E5673" t="str">
            <v>Bo`ron zapravka</v>
          </cell>
          <cell r="F5673" t="str">
            <v>ST-0162-22-BSS-Б-24/1-КМ</v>
          </cell>
          <cell r="G5673" t="str">
            <v>ST-2735-23-BSS-РР-КМ</v>
          </cell>
          <cell r="H5673" t="str">
            <v>Новое</v>
          </cell>
          <cell r="I5673" t="str">
            <v>Хорезмская область, г. Ургенч, Исломобод МФЙ, ул. Юксалиш дом №15</v>
          </cell>
          <cell r="J5673" t="str">
            <v>Bo`ron zapravka (HRZ0019)</v>
          </cell>
          <cell r="K5673"/>
          <cell r="L5673">
            <v>2</v>
          </cell>
          <cell r="M5673" t="str">
            <v>заказ на СМР не открыт / КЖ КМ ОПЗ</v>
          </cell>
          <cell r="N5673" t="str">
            <v>КЖ кн2/КЖ кн2</v>
          </cell>
        </row>
        <row r="5674">
          <cell r="A5674" t="str">
            <v>SRH-2697-24-BSS-0300</v>
          </cell>
          <cell r="B5674" t="str">
            <v>SRH0300</v>
          </cell>
          <cell r="C5674" t="str">
            <v>SRH0300</v>
          </cell>
          <cell r="D5674" t="str">
            <v>Термез</v>
          </cell>
          <cell r="E5674" t="str">
            <v>Denau buston</v>
          </cell>
          <cell r="F5674" t="str">
            <v>ST-0169-22-BSS-Б-30/1-КМ</v>
          </cell>
          <cell r="G5674" t="str">
            <v>ST-2735-23-BSS-РР-КМ</v>
          </cell>
          <cell r="H5674" t="str">
            <v>Новое</v>
          </cell>
          <cell r="I5674" t="str">
            <v>Сурхандарьинская область, Денаускии район, Нурли манзил МФЙ ул. Бустон 3, д. 5.</v>
          </cell>
          <cell r="J5674" t="str">
            <v>Denau buston (SRH0300)</v>
          </cell>
          <cell r="K5674"/>
          <cell r="L5674">
            <v>1</v>
          </cell>
          <cell r="M5674" t="str">
            <v>заказ на СМР не открыт / КЖ КМ ОПЗ</v>
          </cell>
          <cell r="N5674" t="str">
            <v>кн 2/кн 2</v>
          </cell>
        </row>
        <row r="5675">
          <cell r="A5675" t="str">
            <v>SRH-2698-24-BSS-0528</v>
          </cell>
          <cell r="B5675" t="str">
            <v>SRH0528</v>
          </cell>
          <cell r="C5675" t="str">
            <v>SRH0528</v>
          </cell>
          <cell r="D5675" t="str">
            <v>Термез</v>
          </cell>
          <cell r="E5675" t="str">
            <v>Jarkurgan At-Termiziy</v>
          </cell>
          <cell r="F5675" t="str">
            <v>ST-0170-22-BSS-Б-30/2-КМ</v>
          </cell>
          <cell r="G5675" t="str">
            <v>ST-2735-23-BSS-РР-КМ</v>
          </cell>
          <cell r="H5675" t="str">
            <v>Новое</v>
          </cell>
          <cell r="I5675" t="str">
            <v>Сурхандарьинская область, Джаркурганский район, Сурхон сохили МФЙ, ул. АТ-Термизий, д.7</v>
          </cell>
          <cell r="J5675" t="str">
            <v>Jarkurgan At-Termiziy (SRH0528)</v>
          </cell>
          <cell r="K5675"/>
          <cell r="L5675">
            <v>1</v>
          </cell>
          <cell r="M5675" t="str">
            <v>заказ на СМР не открыт / КЖ КМ ОПЗ</v>
          </cell>
          <cell r="N5675" t="str">
            <v>кн 2/кн 2</v>
          </cell>
        </row>
        <row r="5676">
          <cell r="A5676" t="str">
            <v>DZH-2688-24-BSS-0181</v>
          </cell>
          <cell r="B5676" t="str">
            <v>DZH0181</v>
          </cell>
          <cell r="C5676" t="str">
            <v>DZH0181</v>
          </cell>
          <cell r="D5676" t="str">
            <v>Джизак</v>
          </cell>
          <cell r="E5676" t="str">
            <v>Profsayuz</v>
          </cell>
          <cell r="F5676" t="str">
            <v>ST-0169-22-BSS-Б-30/1-КМ</v>
          </cell>
          <cell r="G5676" t="str">
            <v>ST-2735-23-BSS-РР-КМ</v>
          </cell>
          <cell r="H5676" t="str">
            <v>Новое</v>
          </cell>
          <cell r="I5676" t="str">
            <v>Джизакская область. г.Джизак, Кассоблик МФЙ. ул. Ш.Рашидов, д.28</v>
          </cell>
          <cell r="J5676" t="str">
            <v>Profsayuz (DZH0181)</v>
          </cell>
          <cell r="K5676"/>
          <cell r="L5676">
            <v>1</v>
          </cell>
          <cell r="M5676" t="str">
            <v>заказ на СМР не открыт / КЖ КМ ОПЗ</v>
          </cell>
          <cell r="N5676" t="str">
            <v>КЖ кн2/КЖ кн2</v>
          </cell>
        </row>
        <row r="5677">
          <cell r="A5677" t="str">
            <v>DZH-2689-24-BSS-0202</v>
          </cell>
          <cell r="B5677" t="str">
            <v>DZH0202</v>
          </cell>
          <cell r="C5677" t="str">
            <v>DZH0202</v>
          </cell>
          <cell r="D5677" t="str">
            <v>Джизак</v>
          </cell>
          <cell r="E5677" t="str">
            <v>Ravallig masjid</v>
          </cell>
          <cell r="F5677" t="str">
            <v>ST-0169-22-BSS-Б-30/1-КМ</v>
          </cell>
          <cell r="G5677" t="str">
            <v>ST-2735-23-BSS-РР-КМ</v>
          </cell>
          <cell r="H5677" t="str">
            <v>Новое</v>
          </cell>
          <cell r="I5677" t="str">
            <v>Джизакская область, г.Джизак.Раваллик МФЙ. ул.Мевазор, д.5О</v>
          </cell>
          <cell r="J5677" t="str">
            <v>Ravallig masjid (DZH0202)</v>
          </cell>
          <cell r="K5677"/>
          <cell r="L5677">
            <v>1</v>
          </cell>
          <cell r="M5677" t="str">
            <v>заказ на СМР не открыт / КЖ КМ ОПЗ</v>
          </cell>
          <cell r="N5677" t="str">
            <v>кн 2/кн 2</v>
          </cell>
        </row>
        <row r="5678">
          <cell r="A5678" t="str">
            <v>DZH-2690-24-BSS-0225</v>
          </cell>
          <cell r="B5678" t="str">
            <v>DZH0225</v>
          </cell>
          <cell r="C5678" t="str">
            <v>DZH0225</v>
          </cell>
          <cell r="D5678" t="str">
            <v>Джизак</v>
          </cell>
          <cell r="E5678" t="str">
            <v>GDR</v>
          </cell>
          <cell r="F5678" t="str">
            <v>ST-0162-22-BSS-Б-24/1-КМ</v>
          </cell>
          <cell r="G5678" t="str">
            <v>ST-2735-23-BSS-РР-КМ</v>
          </cell>
          <cell r="H5678" t="str">
            <v>Новое</v>
          </cell>
          <cell r="I5678" t="str">
            <v>Джизакcкая область, г.Джизак, Обод МФЙ, у л.Имом Бухарой, д.69</v>
          </cell>
          <cell r="J5678" t="str">
            <v>GDR (DZH0225)</v>
          </cell>
          <cell r="K5678"/>
          <cell r="L5678">
            <v>1</v>
          </cell>
          <cell r="M5678" t="str">
            <v>заказ на СМР не открыт / КЖ КМ ОПЗ</v>
          </cell>
          <cell r="N5678" t="str">
            <v>КЖ кн2/КЖ кн2</v>
          </cell>
        </row>
        <row r="5679">
          <cell r="A5679" t="str">
            <v>DZH-2691-24-BSS-0292</v>
          </cell>
          <cell r="B5679" t="str">
            <v>DZH0292</v>
          </cell>
          <cell r="C5679" t="str">
            <v>DZH0292</v>
          </cell>
          <cell r="D5679" t="str">
            <v>Джизак</v>
          </cell>
          <cell r="E5679" t="str">
            <v>Vodoxranka</v>
          </cell>
          <cell r="F5679" t="str">
            <v>ST-0162-22-BSS-Б-24/1-КМ</v>
          </cell>
          <cell r="G5679" t="str">
            <v>ST-2735-23-BSS-РР-КМ</v>
          </cell>
          <cell r="H5679" t="str">
            <v>Новое</v>
          </cell>
          <cell r="I5679" t="str">
            <v>Джизакская область, Ш.Рашидовский район, Файзабод МФЙ, М-39 Тошкент-Термез автомагистральная дорога</v>
          </cell>
          <cell r="J5679" t="str">
            <v>Vodoxranka (DZH0292)</v>
          </cell>
          <cell r="K5679"/>
          <cell r="L5679">
            <v>1</v>
          </cell>
          <cell r="M5679" t="str">
            <v>заказ на СМР не открыт / КЖ КМ ОПЗ</v>
          </cell>
          <cell r="N5679" t="str">
            <v>КЖ кн2/КЖ кн2</v>
          </cell>
        </row>
        <row r="5680">
          <cell r="A5680" t="str">
            <v>DZH-2692-24-BSS-0293</v>
          </cell>
          <cell r="B5680" t="str">
            <v>DZH0293</v>
          </cell>
          <cell r="C5680" t="str">
            <v>DZH0293</v>
          </cell>
          <cell r="D5680" t="str">
            <v>Джизак</v>
          </cell>
          <cell r="E5680" t="str">
            <v>Yoyilma MFY</v>
          </cell>
          <cell r="F5680" t="str">
            <v>ST-0162-22-BSS-Б-24/1-КМ</v>
          </cell>
          <cell r="G5680" t="str">
            <v>ST-2735-23-BSS-РР-КМ</v>
          </cell>
          <cell r="H5680" t="str">
            <v>Новое</v>
          </cell>
          <cell r="I5680" t="str">
            <v xml:space="preserve"> Джизакская область, г.Джизак.Уч арик МФЙ, ул.Бибихоним, д.98А</v>
          </cell>
          <cell r="J5680" t="str">
            <v>Yoyilma MFY (DZH0293)</v>
          </cell>
          <cell r="K5680"/>
          <cell r="L5680">
            <v>1</v>
          </cell>
          <cell r="M5680" t="str">
            <v>заказ на СМР не открыт / КЖ КМ ОПЗ</v>
          </cell>
          <cell r="N5680" t="str">
            <v>КЖ кн2/КЖ кн2</v>
          </cell>
        </row>
        <row r="5681">
          <cell r="A5681" t="str">
            <v>HRZ-2679-24-BSS-0001</v>
          </cell>
          <cell r="B5681" t="str">
            <v>HRZ0001</v>
          </cell>
          <cell r="C5681" t="str">
            <v>HRZ0001</v>
          </cell>
          <cell r="D5681" t="str">
            <v>Ургенч</v>
          </cell>
          <cell r="E5681" t="str">
            <v>Vоdnik</v>
          </cell>
          <cell r="F5681" t="str">
            <v>ST-0162-22-BSS-Б-24/1-КМ</v>
          </cell>
          <cell r="G5681" t="str">
            <v>ST-2735-23-BSS-РР-КМ</v>
          </cell>
          <cell r="H5681" t="str">
            <v>Новое</v>
          </cell>
          <cell r="I5681" t="str">
            <v>Xoрезмская область, г. Уpгенч, мах.Янги Xaem</v>
          </cell>
          <cell r="J5681" t="str">
            <v>Vоdnik (HRZ0001)</v>
          </cell>
          <cell r="K5681"/>
          <cell r="L5681">
            <v>2</v>
          </cell>
          <cell r="M5681" t="str">
            <v>заказ на СМР не открыт / КЖ КМ ОПЗ</v>
          </cell>
          <cell r="N5681" t="str">
            <v>кн 2/кн 2</v>
          </cell>
        </row>
        <row r="5682">
          <cell r="A5682" t="str">
            <v>BHR-2569-24-BSS-1888</v>
          </cell>
          <cell r="B5682" t="str">
            <v>BHR1888</v>
          </cell>
          <cell r="C5682" t="str">
            <v>BHR1888</v>
          </cell>
          <cell r="D5682" t="str">
            <v>Бухара</v>
          </cell>
          <cell r="E5682" t="str">
            <v>Shкоlа №12</v>
          </cell>
          <cell r="F5682" t="str">
            <v>М18.6М</v>
          </cell>
          <cell r="G5682" t="str">
            <v>ST-2735-23-BSS-РР-КМ</v>
          </cell>
          <cell r="H5682" t="str">
            <v>Реконструкция</v>
          </cell>
          <cell r="I5682" t="str">
            <v>Бухарская область, г.Бухара, ул.Мустакиллик, д.5</v>
          </cell>
          <cell r="J5682" t="str">
            <v>Shкоlа №12 (BHR1888)</v>
          </cell>
          <cell r="K5682"/>
          <cell r="L5682">
            <v>1</v>
          </cell>
          <cell r="M5682" t="str">
            <v xml:space="preserve"> / 0</v>
          </cell>
          <cell r="N5682" t="str">
            <v>/</v>
          </cell>
        </row>
        <row r="5683">
          <cell r="A5683" t="str">
            <v>BHR-2307-24-BSS-1817</v>
          </cell>
          <cell r="B5683" t="str">
            <v>BHR1817</v>
          </cell>
          <cell r="C5683" t="str">
            <v>BHR1817</v>
          </cell>
          <cell r="D5683" t="str">
            <v>Бухара</v>
          </cell>
          <cell r="E5683" t="str">
            <v>Shкоlа №35</v>
          </cell>
          <cell r="F5683" t="str">
            <v>М18.6М</v>
          </cell>
          <cell r="G5683" t="str">
            <v>ST-2735-23-BSS-РР-КМ</v>
          </cell>
          <cell r="H5683" t="str">
            <v>Реконструкция</v>
          </cell>
          <cell r="I5683" t="str">
            <v>Бухарская область, г. Бухара, ул. А Самий, д. 11а</v>
          </cell>
          <cell r="J5683" t="str">
            <v>Shкоlа №35 (BHR1817)</v>
          </cell>
          <cell r="K5683"/>
          <cell r="L5683">
            <v>1</v>
          </cell>
          <cell r="M5683" t="str">
            <v xml:space="preserve"> / 0</v>
          </cell>
          <cell r="N5683" t="str">
            <v>/</v>
          </cell>
        </row>
        <row r="5684">
          <cell r="A5684" t="str">
            <v>KAR-2205-24-BSS-0236</v>
          </cell>
          <cell r="B5684" t="str">
            <v>KAR0236</v>
          </cell>
          <cell r="C5684" t="str">
            <v>KAR0236</v>
          </cell>
          <cell r="D5684" t="str">
            <v>Нукус</v>
          </cell>
          <cell r="E5684" t="str">
            <v>Lalazor</v>
          </cell>
          <cell r="F5684" t="str">
            <v>ST-0162-22-BSS-Б-24/1-КМ</v>
          </cell>
          <cell r="G5684" t="str">
            <v>ST-2735-23-BSS-РР-КМ</v>
          </cell>
          <cell r="H5684" t="str">
            <v>Новое</v>
          </cell>
          <cell r="I5684" t="str">
            <v>Республика Каракалпакстан, Берунийский р-н, Навоий ССГ , н/п Тараккиет</v>
          </cell>
          <cell r="J5684" t="str">
            <v>Lalazor (KAR0236)</v>
          </cell>
          <cell r="K5684"/>
          <cell r="L5684">
            <v>1</v>
          </cell>
          <cell r="M5684" t="str">
            <v>заказ на СМР не открыт / КЖ КМ ОПЗ</v>
          </cell>
          <cell r="N5684" t="str">
            <v>КЖ кн2/КЖ кн2</v>
          </cell>
        </row>
        <row r="5685">
          <cell r="A5685" t="str">
            <v>KAR-2204-24-BSS-0166</v>
          </cell>
          <cell r="B5685" t="str">
            <v>KAR0166</v>
          </cell>
          <cell r="C5685" t="str">
            <v>KAR0166</v>
          </cell>
          <cell r="D5685" t="str">
            <v>Нукус</v>
          </cell>
          <cell r="E5685" t="str">
            <v>Kuk kuz</v>
          </cell>
          <cell r="F5685" t="str">
            <v>ST-0162-22-BSS-Б-24/1-КМ</v>
          </cell>
          <cell r="G5685" t="str">
            <v>ST-2735-23-BSS-РР-КМ</v>
          </cell>
          <cell r="H5685" t="str">
            <v>Новое</v>
          </cell>
          <cell r="I5685" t="str">
            <v>Республика Каракалпакстан, Берунийский  р-н, Оби-хает МСГ , ул. Баликчилар №1</v>
          </cell>
          <cell r="J5685" t="str">
            <v>Kuk kuz (KAR0166)</v>
          </cell>
          <cell r="K5685"/>
          <cell r="L5685">
            <v>1</v>
          </cell>
          <cell r="M5685" t="str">
            <v>заказ на СМР не открыт / КЖ КМ ОПЗ</v>
          </cell>
          <cell r="N5685" t="str">
            <v>КЖ кн2/КЖ кн2</v>
          </cell>
        </row>
        <row r="5686">
          <cell r="A5686" t="str">
            <v>KAR-2207-24-BSS-0196</v>
          </cell>
          <cell r="B5686" t="str">
            <v>KAR0196</v>
          </cell>
          <cell r="C5686" t="str">
            <v>KAR0196</v>
          </cell>
          <cell r="D5686" t="str">
            <v>Нукус</v>
          </cell>
          <cell r="E5686" t="str">
            <v>Taqir qala</v>
          </cell>
          <cell r="F5686" t="str">
            <v>ST-0162-22-BSS-Б-24/1-КМ</v>
          </cell>
          <cell r="G5686" t="str">
            <v>ST-2735-23-BSS-РР-КМ</v>
          </cell>
          <cell r="H5686" t="str">
            <v>Новое</v>
          </cell>
          <cell r="I5686" t="str">
            <v>Республика Каракалпакстан, Амударьинский  р-н, Фаровон МСГ , ул. Фаровон-5 №2</v>
          </cell>
          <cell r="J5686" t="str">
            <v>Taqir qala (KAR0196)</v>
          </cell>
          <cell r="K5686"/>
          <cell r="L5686">
            <v>1</v>
          </cell>
          <cell r="M5686" t="str">
            <v>заказ на СМР не открыт / КЖ КМ ОПЗ</v>
          </cell>
          <cell r="N5686" t="str">
            <v>КЖ кн2/КЖ кн2</v>
          </cell>
        </row>
        <row r="5687">
          <cell r="A5687" t="str">
            <v>TSH-2762-24-BSS-1374</v>
          </cell>
          <cell r="B5687" t="str">
            <v>TSH1374</v>
          </cell>
          <cell r="C5687" t="str">
            <v>TSH1374</v>
          </cell>
          <cell r="D5687" t="str">
            <v>Ташкент</v>
          </cell>
          <cell r="E5687" t="str">
            <v>Yunusabad-17</v>
          </cell>
          <cell r="F5687" t="str">
            <v>ST-0162-22-BSS-Б-24/1-КМ</v>
          </cell>
          <cell r="G5687" t="str">
            <v>ST-2735-23-BSS-РР-КМ</v>
          </cell>
          <cell r="H5687" t="str">
            <v>Новое</v>
          </cell>
          <cell r="I5687" t="str">
            <v>г. Ташкент, Юнусабадский р-н, 17 квартал Sanoat daxasi</v>
          </cell>
          <cell r="J5687" t="str">
            <v>Yunusabad-17 (TSH1374)</v>
          </cell>
          <cell r="K5687"/>
          <cell r="L5687">
            <v>1</v>
          </cell>
          <cell r="M5687" t="str">
            <v>заказ на СМР не открыт / КЖ КМ ОПЗ</v>
          </cell>
          <cell r="N5687" t="str">
            <v>кн 2/кн 2</v>
          </cell>
        </row>
        <row r="5688">
          <cell r="A5688" t="str">
            <v>NAV-2696-24-BSS-0180</v>
          </cell>
          <cell r="B5688" t="str">
            <v>NAV0180</v>
          </cell>
          <cell r="C5688" t="str">
            <v>NAV0180</v>
          </cell>
          <cell r="D5688" t="str">
            <v>Навои</v>
          </cell>
          <cell r="E5688" t="str">
            <v>Zarafshon 1-35</v>
          </cell>
          <cell r="F5688" t="str">
            <v>ST-0163-22-BSS- T-6/1-КМ</v>
          </cell>
          <cell r="G5688" t="str">
            <v>н/т</v>
          </cell>
          <cell r="H5688" t="str">
            <v>Новое</v>
          </cell>
          <cell r="I5688" t="str">
            <v xml:space="preserve">Навоийская область, г. Зарафшан, микрорайон №1, дом 35 </v>
          </cell>
          <cell r="J5688" t="str">
            <v>Zarafshon 1-35 (NAV0180)</v>
          </cell>
          <cell r="K5688"/>
          <cell r="L5688">
            <v>1</v>
          </cell>
          <cell r="M5688" t="str">
            <v>№U3069/2024 от 30.10.2024 / ЭМ №U3090/2024 от 30.10.2024 / КМ ЭМ ОПЗ</v>
          </cell>
          <cell r="N5688" t="str">
            <v>Заказ №195/Заказ №195</v>
          </cell>
        </row>
        <row r="5689">
          <cell r="A5689" t="str">
            <v>AND-1849-24-BSS-0112</v>
          </cell>
          <cell r="B5689" t="str">
            <v>AND0112</v>
          </cell>
          <cell r="C5689" t="str">
            <v>AND0112</v>
          </cell>
          <cell r="D5689" t="str">
            <v>Андижан</v>
          </cell>
          <cell r="E5689" t="str">
            <v>DOM 4 mikrarayon</v>
          </cell>
          <cell r="F5689" t="str">
            <v>ТС 6М</v>
          </cell>
          <cell r="G5689" t="str">
            <v>РР-1</v>
          </cell>
          <cell r="H5689" t="str">
            <v>Новое</v>
          </cell>
          <cell r="I5689" t="str">
            <v>г. Андижан, МФЙ Баркамол, 4-микрорайон, дом 38 G</v>
          </cell>
          <cell r="J5689" t="str">
            <v>DOM 4 mikrarayon (AND0112)</v>
          </cell>
          <cell r="K5689"/>
          <cell r="L5689">
            <v>1</v>
          </cell>
          <cell r="M5689" t="str">
            <v>№U3067/2024 от 30.10.2024 / КМ ОПЗ</v>
          </cell>
          <cell r="N5689" t="str">
            <v>Заказ №/Заказ №</v>
          </cell>
        </row>
        <row r="5690">
          <cell r="A5690" t="str">
            <v>AND-2072-24-BSS-0241</v>
          </cell>
          <cell r="B5690" t="str">
            <v>AND0241</v>
          </cell>
          <cell r="C5690" t="str">
            <v>AND0241</v>
          </cell>
          <cell r="D5690" t="str">
            <v>Андижан</v>
          </cell>
          <cell r="E5690" t="str">
            <v>DOM Malika lyuks</v>
          </cell>
          <cell r="F5690" t="str">
            <v>ST-0163-22-BSS- T-6/1-КМ</v>
          </cell>
          <cell r="G5690" t="str">
            <v>ФМ-1</v>
          </cell>
          <cell r="H5690" t="str">
            <v>Новое</v>
          </cell>
          <cell r="I5690" t="str">
            <v>г. Андижан, МФЙ Узбегим, ул. А.Мусаев, дом 14</v>
          </cell>
          <cell r="J5690" t="str">
            <v>DOM Malika lyuks (AND0241)</v>
          </cell>
          <cell r="K5690"/>
          <cell r="L5690">
            <v>1</v>
          </cell>
          <cell r="M5690" t="str">
            <v>0 / ЭМ</v>
          </cell>
          <cell r="N5690" t="str">
            <v>Заказ №195/Заказ №195</v>
          </cell>
        </row>
        <row r="5691">
          <cell r="A5691" t="str">
            <v>SRD-2763-24-BSS-0104</v>
          </cell>
          <cell r="B5691" t="str">
            <v>SRD0104</v>
          </cell>
          <cell r="C5691" t="str">
            <v>SRD0104</v>
          </cell>
          <cell r="D5691" t="str">
            <v>Гулистан</v>
          </cell>
          <cell r="E5691" t="str">
            <v>Shirin Markaz</v>
          </cell>
          <cell r="F5691" t="str">
            <v>ST-0169-22-BSS-Б-30/1-КМ</v>
          </cell>
          <cell r="G5691" t="str">
            <v>ST-2735-23-BSS-РР-КМ</v>
          </cell>
          <cell r="H5691" t="str">
            <v>Новое</v>
          </cell>
          <cell r="I5691" t="str">
            <v>Сырдарьинская область, город Ширин, Мирзо Улугбек МФЙ, улица Дустлик, д-1</v>
          </cell>
          <cell r="J5691" t="str">
            <v>Shirin Markaz (SRD0104)</v>
          </cell>
          <cell r="K5691"/>
          <cell r="L5691">
            <v>2</v>
          </cell>
          <cell r="M5691" t="str">
            <v>заказ на СМР не открыт / КЖ КМ ОПЗ</v>
          </cell>
          <cell r="N5691" t="str">
            <v>КЖ кн2/КЖ кн2</v>
          </cell>
        </row>
        <row r="5692">
          <cell r="A5692" t="str">
            <v>SRD-2764-24-BSS-0185</v>
          </cell>
          <cell r="B5692" t="str">
            <v>SRD0185</v>
          </cell>
          <cell r="C5692" t="str">
            <v>SRD0185</v>
          </cell>
          <cell r="D5692" t="str">
            <v>Гулистан</v>
          </cell>
          <cell r="E5692" t="str">
            <v>Shargobod</v>
          </cell>
          <cell r="F5692" t="str">
            <v>ST-0169-22-BSS-Б-30/1-КМ</v>
          </cell>
          <cell r="G5692" t="str">
            <v>ST-2735-23-BSS-РР-КМ</v>
          </cell>
          <cell r="H5692" t="str">
            <v>Новое</v>
          </cell>
          <cell r="I5692" t="str">
            <v>Сырдарьинская область, Хавастский район, Шаркобод МФЙ, улица Тозалик, д-36</v>
          </cell>
          <cell r="J5692" t="str">
            <v>Shargobod (SRD0185)</v>
          </cell>
          <cell r="K5692"/>
          <cell r="L5692">
            <v>1</v>
          </cell>
          <cell r="M5692" t="str">
            <v>заказ на СМР не открыт / КЖ КМ ОПЗ</v>
          </cell>
          <cell r="N5692" t="str">
            <v>КЖ кн2/КЖ кн2</v>
          </cell>
        </row>
        <row r="5693">
          <cell r="A5693" t="str">
            <v>SRD-2765-24-BSS-0186</v>
          </cell>
          <cell r="B5693" t="str">
            <v>SRD0186</v>
          </cell>
          <cell r="C5693" t="str">
            <v>SRD0186</v>
          </cell>
          <cell r="D5693" t="str">
            <v>Гулистан</v>
          </cell>
          <cell r="E5693" t="str">
            <v>Apteka Ulugabod</v>
          </cell>
          <cell r="F5693" t="str">
            <v>ST-0169-22-BSS-Б-30/1-КМ</v>
          </cell>
          <cell r="G5693" t="str">
            <v>ST-2735-23-BSS-РР-КМ</v>
          </cell>
          <cell r="H5693" t="str">
            <v>Новое</v>
          </cell>
          <cell r="I5693" t="str">
            <v>Сырдарьинская область, город Гулистан, Улугабад МФЙ, ул.Мустакиллик, д-26</v>
          </cell>
          <cell r="J5693" t="str">
            <v>Apteka Ulugabod (SRD0186)</v>
          </cell>
          <cell r="K5693"/>
          <cell r="L5693">
            <v>2</v>
          </cell>
          <cell r="M5693" t="str">
            <v>№U4070/2024 от 15.11.2024 / КЖ КМ ОПЗ</v>
          </cell>
          <cell r="N5693" t="str">
            <v>Заказ №195/Заказ №195</v>
          </cell>
        </row>
        <row r="5694">
          <cell r="A5694" t="str">
            <v>TSH-2797-24-BSS-1082</v>
          </cell>
          <cell r="B5694" t="str">
            <v>TSH1082</v>
          </cell>
          <cell r="C5694" t="str">
            <v>TSH1082</v>
          </cell>
          <cell r="D5694" t="str">
            <v>Ташкент</v>
          </cell>
          <cell r="E5694" t="str">
            <v>Kattasuv</v>
          </cell>
          <cell r="F5694" t="str">
            <v>ST-0162-22-BSS-Б-24/1-КМ</v>
          </cell>
          <cell r="G5694" t="str">
            <v>ST-2735-23-BSS-РР-КМ</v>
          </cell>
          <cell r="H5694" t="str">
            <v>Новое</v>
          </cell>
          <cell r="I5694" t="str">
            <v>Ташкентская область, Кибрайский район. МФЙ Хайдаробод, ул. Янгиобод, дом-261</v>
          </cell>
          <cell r="J5694" t="str">
            <v>Kattasuv (TSH1082)</v>
          </cell>
          <cell r="K5694"/>
          <cell r="L5694">
            <v>1</v>
          </cell>
          <cell r="M5694" t="str">
            <v>заказ на СМР не открыт / КЖ КМ ОПЗ</v>
          </cell>
          <cell r="N5694" t="str">
            <v>кн 2/кн 2</v>
          </cell>
        </row>
        <row r="5695">
          <cell r="A5695" t="str">
            <v>TSH-2778-24-BSS-1107</v>
          </cell>
          <cell r="B5695" t="str">
            <v>TSH1107</v>
          </cell>
          <cell r="C5695" t="str">
            <v>TSH1107</v>
          </cell>
          <cell r="D5695" t="str">
            <v>Ташкент</v>
          </cell>
          <cell r="E5695" t="str">
            <v>Kensay</v>
          </cell>
          <cell r="F5695" t="str">
            <v>ST-0162-22-BSS-Б-24/1-КМ</v>
          </cell>
          <cell r="G5695" t="str">
            <v>ST-2735-23-BSS-РР-КМ</v>
          </cell>
          <cell r="H5695" t="str">
            <v>Новое</v>
          </cell>
          <cell r="I5695" t="str">
            <v>Ташкентская область, Ташкентский р-н, Хасанбой Кишлоги</v>
          </cell>
          <cell r="J5695" t="str">
            <v>Kensay (TSH1107)</v>
          </cell>
          <cell r="K5695"/>
          <cell r="L5695">
            <v>1</v>
          </cell>
          <cell r="M5695" t="str">
            <v>заказ на СМР не открыт / КЖ КМ ОПЗ</v>
          </cell>
          <cell r="N5695" t="str">
            <v>кн 2/кн 2</v>
          </cell>
        </row>
        <row r="5696">
          <cell r="A5696" t="str">
            <v>TSH-2766-24-BSS-1268</v>
          </cell>
          <cell r="B5696" t="str">
            <v>TSH1268</v>
          </cell>
          <cell r="C5696" t="str">
            <v>TSH1268</v>
          </cell>
          <cell r="D5696" t="str">
            <v>Ташкент</v>
          </cell>
          <cell r="E5696" t="str">
            <v>Uzbekistan</v>
          </cell>
          <cell r="F5696" t="str">
            <v>ST-0162-22-BSS-Б-24/1-КМ</v>
          </cell>
          <cell r="G5696" t="str">
            <v>ST-2735-23-BSS-РР-КМ</v>
          </cell>
          <cell r="H5696" t="str">
            <v>Новое</v>
          </cell>
          <cell r="I5696" t="str">
            <v>Ташкентская область, Юкоричирчикский р-н, МФЙ Истиклол, ул. Истирохат, дом 7</v>
          </cell>
          <cell r="J5696" t="str">
            <v>Uzbekistan (TSH1268)</v>
          </cell>
          <cell r="K5696"/>
          <cell r="L5696">
            <v>1</v>
          </cell>
          <cell r="M5696" t="str">
            <v>заказ на СМР не открыт / КЖ КМ ОПЗ</v>
          </cell>
          <cell r="N5696" t="str">
            <v>кн 2/кн 2</v>
          </cell>
        </row>
        <row r="5697">
          <cell r="A5697" t="str">
            <v>TSH-2767-24-BSS-1093</v>
          </cell>
          <cell r="B5697" t="str">
            <v>TSH1093</v>
          </cell>
          <cell r="C5697" t="str">
            <v>TSH1093</v>
          </cell>
          <cell r="D5697" t="str">
            <v>Ташкент</v>
          </cell>
          <cell r="E5697" t="str">
            <v>Qibray TOB</v>
          </cell>
          <cell r="F5697" t="str">
            <v>ST-0162-22-BSS-Б-24/1-КМ</v>
          </cell>
          <cell r="G5697" t="str">
            <v>ST-2735-23-BSS-РР-КМ</v>
          </cell>
          <cell r="H5697" t="str">
            <v>Новое</v>
          </cell>
          <cell r="I5697" t="str">
            <v>Ташкентская область, Кибрайский р-н, Беруний МФЙ, ул. Нафис, 2 проезд, дом 27-а</v>
          </cell>
          <cell r="J5697" t="str">
            <v>Qibray TOB (TSH1093)</v>
          </cell>
          <cell r="K5697"/>
          <cell r="L5697">
            <v>1</v>
          </cell>
          <cell r="M5697" t="str">
            <v>заказ на СМР не открыт / КЖ КМ ОПЗ</v>
          </cell>
          <cell r="N5697" t="str">
            <v>кн 2/кн 2</v>
          </cell>
        </row>
        <row r="5698">
          <cell r="A5698" t="str">
            <v>CHR-2768-24-BSS-0120</v>
          </cell>
          <cell r="B5698" t="str">
            <v>CHR0120</v>
          </cell>
          <cell r="C5698" t="str">
            <v>CHR0120</v>
          </cell>
          <cell r="D5698" t="str">
            <v>Чирчик</v>
          </cell>
          <cell r="E5698" t="str">
            <v>Ablyk-3</v>
          </cell>
          <cell r="F5698" t="str">
            <v>ST-0169-22-BSS-Б-30/1-КМ</v>
          </cell>
          <cell r="G5698" t="str">
            <v>ST-2735-23-BSS-РР-КМ</v>
          </cell>
          <cell r="H5698" t="str">
            <v>Новое</v>
          </cell>
          <cell r="I5698" t="str">
            <v>Ташкентская область, г.Ангрен, СГМ Хаккарман Янги Жигаристон, ул. Янги авлод, 144</v>
          </cell>
          <cell r="J5698" t="str">
            <v>Ablyk-3 (CHR0120)</v>
          </cell>
          <cell r="K5698"/>
          <cell r="L5698">
            <v>1</v>
          </cell>
          <cell r="M5698" t="str">
            <v>заказ на СМР не открыт / КЖ КМ ОПЗ</v>
          </cell>
          <cell r="N5698" t="str">
            <v>КЖ кн2/КЖ кн2</v>
          </cell>
        </row>
        <row r="5699">
          <cell r="A5699" t="str">
            <v>CHR-2771-24-BSS-0106</v>
          </cell>
          <cell r="B5699" t="str">
            <v>CHR0106</v>
          </cell>
          <cell r="C5699" t="str">
            <v>CHR0106</v>
          </cell>
          <cell r="D5699" t="str">
            <v>Чирчик</v>
          </cell>
          <cell r="E5699" t="str">
            <v>Bolt a</v>
          </cell>
          <cell r="F5699" t="str">
            <v>ST-0162-22-BSS-Б-24/1-КМ</v>
          </cell>
          <cell r="G5699" t="str">
            <v>ST-2735-23-BSS-РР-КМ</v>
          </cell>
          <cell r="H5699" t="str">
            <v>Новое</v>
          </cell>
          <cell r="I5699" t="str">
            <v>Ташкентская область, Юкоричирчикский район, СГМ Учченор, ул.Боги чинор, 1-тор д.48а</v>
          </cell>
          <cell r="J5699" t="str">
            <v>Bolt a (CHR0106)</v>
          </cell>
          <cell r="K5699"/>
          <cell r="L5699">
            <v>1</v>
          </cell>
          <cell r="M5699" t="str">
            <v>заказ на СМР не открыт / КЖ КМ ОПЗ</v>
          </cell>
          <cell r="N5699" t="str">
            <v>КЖ кн2/КЖ кн2</v>
          </cell>
        </row>
        <row r="5700">
          <cell r="A5700" t="str">
            <v>TSH-2796-24-BSS-1097</v>
          </cell>
          <cell r="B5700" t="str">
            <v>TSH1097</v>
          </cell>
          <cell r="C5700" t="str">
            <v>TSH1097</v>
          </cell>
          <cell r="D5700" t="str">
            <v>Ташкент</v>
          </cell>
          <cell r="E5700" t="str">
            <v>Abdurahmanov</v>
          </cell>
          <cell r="F5700" t="str">
            <v>Б25.1МОЦ</v>
          </cell>
          <cell r="G5700" t="str">
            <v>ST-2735-23-BSS-РР-КМ</v>
          </cell>
          <cell r="H5700" t="str">
            <v>Новое</v>
          </cell>
          <cell r="I5700" t="str">
            <v>Ташкентская область, Ташкентский район, Корасарой МФЙ, ул. Фаровонлик, дом 61</v>
          </cell>
          <cell r="J5700" t="str">
            <v>Abdurahmanov (TSH1097)</v>
          </cell>
          <cell r="K5700"/>
          <cell r="L5700">
            <v>1</v>
          </cell>
          <cell r="M5700" t="str">
            <v>заказ на СМР не открыт / КЖ КМ ОПЗ</v>
          </cell>
          <cell r="N5700" t="str">
            <v>кн 2/кн 2</v>
          </cell>
        </row>
        <row r="5701">
          <cell r="A5701" t="str">
            <v>BHR-2736-24-BSS-0179</v>
          </cell>
          <cell r="B5701" t="str">
            <v>BHR0179</v>
          </cell>
          <cell r="C5701" t="str">
            <v>BHR0179</v>
          </cell>
          <cell r="D5701" t="str">
            <v>Бухара</v>
          </cell>
          <cell r="E5701" t="str">
            <v xml:space="preserve"> 7-mkrn </v>
          </cell>
          <cell r="F5701" t="str">
            <v>Б25.1МОЦ</v>
          </cell>
          <cell r="G5701" t="str">
            <v>ST-2735-23-BSS-РР-КМ</v>
          </cell>
          <cell r="H5701" t="str">
            <v>Новое</v>
          </cell>
          <cell r="I5701" t="str">
            <v>Бухарская обл. г. Бухара, МФЙ Богидашт</v>
          </cell>
          <cell r="J5701" t="str">
            <v xml:space="preserve"> 7-mkrn  (BHR0179)</v>
          </cell>
          <cell r="K5701"/>
          <cell r="L5701">
            <v>1</v>
          </cell>
          <cell r="M5701" t="str">
            <v xml:space="preserve"> / 0</v>
          </cell>
          <cell r="N5701" t="str">
            <v>кн 2/кн 2</v>
          </cell>
        </row>
        <row r="5702">
          <cell r="A5702" t="str">
            <v>BHR-2735-24-BSS-0073</v>
          </cell>
          <cell r="B5702" t="str">
            <v>BHR0073</v>
          </cell>
          <cell r="C5702" t="str">
            <v>BHR0073</v>
          </cell>
          <cell r="D5702" t="str">
            <v>Бухара</v>
          </cell>
          <cell r="E5702" t="str">
            <v>Juynav</v>
          </cell>
          <cell r="F5702" t="str">
            <v>Б25.1МОЦ</v>
          </cell>
          <cell r="G5702" t="str">
            <v>ST-2735-23-BSS-РР-КМ</v>
          </cell>
          <cell r="H5702" t="str">
            <v>Новое</v>
          </cell>
          <cell r="I5702" t="str">
            <v>Бухарская область. Шафирканский р-н, МФЙ Жуйнав, ул. Жуйнав, д. 12.</v>
          </cell>
          <cell r="J5702" t="str">
            <v>Juynav (BHR0073)</v>
          </cell>
          <cell r="K5702"/>
          <cell r="L5702">
            <v>1</v>
          </cell>
          <cell r="M5702" t="str">
            <v xml:space="preserve"> / 0</v>
          </cell>
          <cell r="N5702" t="str">
            <v>КЖ кн2/КЖ кн2</v>
          </cell>
        </row>
        <row r="5703">
          <cell r="A5703" t="str">
            <v>YAN-2815-24-BSS-0072</v>
          </cell>
          <cell r="B5703" t="str">
            <v>YAN0072</v>
          </cell>
          <cell r="C5703" t="str">
            <v>YAN0072</v>
          </cell>
          <cell r="D5703" t="str">
            <v>Янгиюль</v>
          </cell>
          <cell r="E5703" t="str">
            <v>Akkurgan xokimiyat</v>
          </cell>
          <cell r="F5703" t="str">
            <v>ST-0169-22-BSS-Б-30/1-КМ</v>
          </cell>
          <cell r="G5703" t="str">
            <v>ST-2735-23-BSS-РР-КМ</v>
          </cell>
          <cell r="H5703" t="str">
            <v>Новое</v>
          </cell>
          <cell r="I5703" t="str">
            <v>Ташкентская область, Аккурганский район, Бирлик МФЙ, улица Ойбек, дом 252)</v>
          </cell>
          <cell r="J5703" t="str">
            <v>Akkurgan xokimiyat (YAN0072)</v>
          </cell>
          <cell r="K5703"/>
          <cell r="L5703">
            <v>1</v>
          </cell>
          <cell r="M5703" t="str">
            <v>№U4072/2024 от 15.11.2024 / КЖ КМ ОПЗ</v>
          </cell>
          <cell r="N5703" t="str">
            <v>Заказ №195/Заказ №195</v>
          </cell>
        </row>
        <row r="5704">
          <cell r="A5704" t="str">
            <v>HRZ-2744-24-BSS-1110</v>
          </cell>
          <cell r="B5704" t="str">
            <v>HRZ1110</v>
          </cell>
          <cell r="C5704" t="str">
            <v>HRZ1110</v>
          </cell>
          <cell r="D5704" t="str">
            <v>Ургенч</v>
          </cell>
          <cell r="E5704" t="str">
            <v xml:space="preserve">Tomojnaya </v>
          </cell>
          <cell r="F5704" t="str">
            <v>ST-0169-22-BSS-Б-30/1-КМ</v>
          </cell>
          <cell r="G5704" t="str">
            <v>ST-2735-23-BSS-РР-КМ</v>
          </cell>
          <cell r="H5704" t="str">
            <v>Новое</v>
          </cell>
          <cell r="I5704" t="str">
            <v>Хорезмская область, г. Ургенч, ул. Фаргона, дом 1.а</v>
          </cell>
          <cell r="J5704" t="str">
            <v>Tomojnaya  (HRZ1110)</v>
          </cell>
          <cell r="K5704"/>
          <cell r="L5704">
            <v>2</v>
          </cell>
          <cell r="M5704" t="str">
            <v>заказ на СМР не открыт / КЖ КМ ОПЗ</v>
          </cell>
          <cell r="N5704" t="str">
            <v>кн 2/кн 2</v>
          </cell>
        </row>
        <row r="5705">
          <cell r="A5705" t="str">
            <v>HRZ-2742-24-BSS-1144</v>
          </cell>
          <cell r="B5705" t="str">
            <v>HRZ1144</v>
          </cell>
          <cell r="C5705" t="str">
            <v>HRZ1144</v>
          </cell>
          <cell r="D5705" t="str">
            <v>Ургенч</v>
          </cell>
          <cell r="E5705" t="str">
            <v xml:space="preserve">Avir </v>
          </cell>
          <cell r="F5705" t="str">
            <v>ST-0169-22-BSS-Б-30/1-КМ</v>
          </cell>
          <cell r="G5705" t="str">
            <v>ST-2735-23-BSS-РР-КМ</v>
          </cell>
          <cell r="H5705" t="str">
            <v>Новое</v>
          </cell>
          <cell r="I5705" t="str">
            <v>Хорезмская область, г. Ургенч, мах Бобур, ул. Жайхун, дом 1.1</v>
          </cell>
          <cell r="J5705" t="str">
            <v>Avir  (HRZ1144)</v>
          </cell>
          <cell r="K5705"/>
          <cell r="L5705">
            <v>1</v>
          </cell>
          <cell r="M5705" t="str">
            <v>заказ на СМР не открыт / КЖ КМ ОПЗ</v>
          </cell>
          <cell r="N5705" t="str">
            <v>кн 2/кн 2</v>
          </cell>
        </row>
        <row r="5706">
          <cell r="A5706" t="str">
            <v>HRZ-2741-24-BSS-0105</v>
          </cell>
          <cell r="B5706" t="str">
            <v>HRZ0105</v>
          </cell>
          <cell r="C5706" t="str">
            <v>HRZ0105</v>
          </cell>
          <cell r="D5706" t="str">
            <v>Ургенч</v>
          </cell>
          <cell r="E5706" t="str">
            <v>3 - Mikrorayon</v>
          </cell>
          <cell r="F5706" t="str">
            <v>ST-0162-22-BSS-Б-24/1-КМ</v>
          </cell>
          <cell r="G5706" t="str">
            <v>ST-2735-23-BSS-РР-КМ</v>
          </cell>
          <cell r="H5706" t="str">
            <v>Новое</v>
          </cell>
          <cell r="I5706" t="str">
            <v>Хорезмская область, г. Ургенч, мах Феруз, ул. Андижон, дом 88</v>
          </cell>
          <cell r="J5706" t="str">
            <v>3 - Mikrorayon (HRZ0105)</v>
          </cell>
          <cell r="K5706"/>
          <cell r="L5706">
            <v>1</v>
          </cell>
          <cell r="M5706" t="str">
            <v>заказ на СМР не открыт / КЖ КМ ОПЗ</v>
          </cell>
          <cell r="N5706" t="str">
            <v>кн 2/кн 2</v>
          </cell>
        </row>
        <row r="5707">
          <cell r="A5707" t="str">
            <v>TSH-2661-24-BSS-4363</v>
          </cell>
          <cell r="B5707" t="str">
            <v>TSH4363</v>
          </cell>
          <cell r="C5707" t="str">
            <v>TSH4363</v>
          </cell>
          <cell r="D5707" t="str">
            <v>Ташкент</v>
          </cell>
          <cell r="E5707" t="str">
            <v>SP Libinvest</v>
          </cell>
          <cell r="F5707" t="str">
            <v>ТР4.5М&amp;3.0М</v>
          </cell>
          <cell r="G5707" t="str">
            <v>ФПО-1</v>
          </cell>
          <cell r="H5707" t="str">
            <v>Реконструкция</v>
          </cell>
          <cell r="I5707" t="str">
            <v>г. Ташкент, Яккасарайский район, уд. Ш.Руставели, д.12</v>
          </cell>
          <cell r="J5707" t="str">
            <v>SP Libinvest (TSH4363)</v>
          </cell>
          <cell r="K5707"/>
          <cell r="L5707">
            <v>1</v>
          </cell>
          <cell r="M5707" t="str">
            <v>0 / КМ</v>
          </cell>
          <cell r="N5707" t="str">
            <v>кн 2/кн 2</v>
          </cell>
        </row>
        <row r="5708">
          <cell r="A5708" t="str">
            <v>TSH-2351-24-BSS-1050</v>
          </cell>
          <cell r="B5708" t="str">
            <v>TSH1050</v>
          </cell>
          <cell r="C5708" t="str">
            <v>TSH1050</v>
          </cell>
          <cell r="D5708" t="str">
            <v>Ташкент</v>
          </cell>
          <cell r="E5708" t="str">
            <v>Dunyo Hotel</v>
          </cell>
          <cell r="F5708" t="str">
            <v>ТР5.0М</v>
          </cell>
          <cell r="G5708" t="str">
            <v>РПО-1</v>
          </cell>
          <cell r="H5708" t="str">
            <v>Новое</v>
          </cell>
          <cell r="I5708" t="str">
            <v>г. Ташкент, Учтепинский район, массив Чиланзар 3, д.28</v>
          </cell>
          <cell r="J5708" t="str">
            <v>Dunyo Hotel (TSH1050)</v>
          </cell>
          <cell r="K5708"/>
          <cell r="L5708">
            <v>1</v>
          </cell>
          <cell r="M5708" t="str">
            <v xml:space="preserve"> / 0</v>
          </cell>
          <cell r="N5708" t="str">
            <v>кн 2/кн 2</v>
          </cell>
        </row>
        <row r="5709">
          <cell r="A5709" t="str">
            <v>TSH-2781-24-BSS-1051</v>
          </cell>
          <cell r="B5709" t="str">
            <v>TSH1051</v>
          </cell>
          <cell r="C5709" t="str">
            <v>TSH1051</v>
          </cell>
          <cell r="D5709" t="str">
            <v>Ташкент</v>
          </cell>
          <cell r="E5709" t="str">
            <v>Argin dachniy</v>
          </cell>
          <cell r="F5709" t="str">
            <v>ST-0162-22-BSS-Б-24/1-КМ</v>
          </cell>
          <cell r="G5709" t="str">
            <v>ST-2735-23-BSS-РР-КМ</v>
          </cell>
          <cell r="H5709" t="str">
            <v>Новое</v>
          </cell>
          <cell r="I5709" t="str">
            <v>г. Ташкент, Яшнабадский район, ул. Катта бог,  дом 83</v>
          </cell>
          <cell r="J5709" t="str">
            <v>Argin dachniy (TSH1051)</v>
          </cell>
          <cell r="K5709"/>
          <cell r="L5709">
            <v>1</v>
          </cell>
          <cell r="M5709" t="str">
            <v>заказ на СМР не открыт / КЖ КМ ОПЗ</v>
          </cell>
          <cell r="N5709" t="str">
            <v>КЖ кн2/КЖ кн2</v>
          </cell>
        </row>
        <row r="5710">
          <cell r="A5710" t="str">
            <v>CHR-2770-24-BSS-0113</v>
          </cell>
          <cell r="B5710" t="str">
            <v>CHR0113</v>
          </cell>
          <cell r="C5710" t="str">
            <v>CHR0113</v>
          </cell>
          <cell r="D5710" t="str">
            <v>Чирчик</v>
          </cell>
          <cell r="E5710" t="str">
            <v>Parkent Park</v>
          </cell>
          <cell r="F5710" t="str">
            <v>ST-0162-22-BSS-Б-24/1-КМ</v>
          </cell>
          <cell r="G5710" t="str">
            <v>ST-2735-23-BSS-РР-КМ</v>
          </cell>
          <cell r="H5710" t="str">
            <v>Новое</v>
          </cell>
          <cell r="I5710" t="str">
            <v>Ташкентская область, Паркентский район, СГМ Обжувоз, А.Навои, 100</v>
          </cell>
          <cell r="J5710" t="str">
            <v>Parkent Park (CHR0113)</v>
          </cell>
          <cell r="K5710"/>
          <cell r="L5710">
            <v>2</v>
          </cell>
          <cell r="M5710" t="str">
            <v>заказ на СМР не открыт / КЖ КМ ОПЗ</v>
          </cell>
          <cell r="N5710" t="str">
            <v>КЖ кн2/КЖ кн2</v>
          </cell>
        </row>
        <row r="5711">
          <cell r="A5711" t="str">
            <v>SRH-2687-24-BSS-1891</v>
          </cell>
          <cell r="B5711" t="str">
            <v>SRH1891</v>
          </cell>
          <cell r="C5711" t="str">
            <v>SRH1891</v>
          </cell>
          <cell r="D5711" t="str">
            <v>Термез</v>
          </cell>
          <cell r="E5711" t="str">
            <v>Sherabad gulzor</v>
          </cell>
          <cell r="F5711" t="str">
            <v>ST-0170-22-BSS-Б-30/2-КМ</v>
          </cell>
          <cell r="G5711" t="str">
            <v>ST-2735-23-BSS-РР-КМ</v>
          </cell>
          <cell r="H5711" t="str">
            <v>Новое</v>
          </cell>
          <cell r="I5711" t="str">
            <v>Сурхандарьинская область, Шерабадский район, Галагузар МФЙ, ул. Гулзор, д. 118Н/274.</v>
          </cell>
          <cell r="J5711" t="str">
            <v>Sherabad gulzor (SRH1891)</v>
          </cell>
          <cell r="K5711"/>
          <cell r="L5711">
            <v>2</v>
          </cell>
          <cell r="M5711" t="str">
            <v>0 / ЭМ</v>
          </cell>
          <cell r="N5711" t="str">
            <v>Заказ №195/Заказ №195</v>
          </cell>
        </row>
        <row r="5712">
          <cell r="A5712" t="str">
            <v>SRH-2686-24-BSS-0524</v>
          </cell>
          <cell r="B5712" t="str">
            <v>SRH0524</v>
          </cell>
          <cell r="C5712" t="str">
            <v>SRH0524</v>
          </cell>
          <cell r="D5712" t="str">
            <v>Термез</v>
          </cell>
          <cell r="E5712" t="str">
            <v>Sherabad gulzor 2</v>
          </cell>
          <cell r="F5712" t="str">
            <v>ST-0170-22-BSS-Б-30/2-КМ</v>
          </cell>
          <cell r="G5712" t="str">
            <v>ST-2735-23-BSS-РР-КМ</v>
          </cell>
          <cell r="H5712" t="str">
            <v>Новое</v>
          </cell>
          <cell r="I5712" t="str">
            <v>Сурхандарьинская область, Шерабадский район, "Галагузар" МФЙ, ул. "Гулзор", д. 46W/298.</v>
          </cell>
          <cell r="J5712" t="str">
            <v>Sherabad gulzor 2 (SRH0524)</v>
          </cell>
          <cell r="K5712"/>
          <cell r="L5712">
            <v>2</v>
          </cell>
          <cell r="M5712" t="str">
            <v>заказ на СМР не открыт / КЖ КМ ОПЗ</v>
          </cell>
          <cell r="N5712" t="str">
            <v>кн 2/кн 2</v>
          </cell>
        </row>
        <row r="5713">
          <cell r="A5713" t="str">
            <v>SRH-2685-24-BSS-0097</v>
          </cell>
          <cell r="B5713" t="str">
            <v>SRH0097</v>
          </cell>
          <cell r="C5713" t="str">
            <v>SRH0097</v>
          </cell>
          <cell r="D5713" t="str">
            <v>Термез</v>
          </cell>
          <cell r="E5713" t="str">
            <v>Angor Sharkguli</v>
          </cell>
          <cell r="F5713" t="str">
            <v>ST-0170-22-BSS-Б-30/2-КМ</v>
          </cell>
          <cell r="G5713" t="str">
            <v>ST-2735-23-BSS-РР-КМ</v>
          </cell>
          <cell r="H5713" t="str">
            <v>Новое</v>
          </cell>
          <cell r="I5713" t="str">
            <v>Сурхандарьинская область. Ангорский район, "Шарк гули"МФЙ, ул. "Курувчилар", д. 8 б.</v>
          </cell>
          <cell r="J5713" t="str">
            <v>Angor Sharkguli (SRH0097)</v>
          </cell>
          <cell r="K5713"/>
          <cell r="L5713">
            <v>1</v>
          </cell>
          <cell r="M5713" t="str">
            <v>заказ на СМР не открыт / КЖ КМ ЭМ ОПЗ</v>
          </cell>
          <cell r="N5713" t="str">
            <v>кн 2/кн 2</v>
          </cell>
        </row>
        <row r="5714">
          <cell r="A5714" t="str">
            <v>TSH-2901-24-BSS-4087</v>
          </cell>
          <cell r="B5714" t="str">
            <v>TSH4087</v>
          </cell>
          <cell r="C5714" t="str">
            <v>TSH4087</v>
          </cell>
          <cell r="D5714" t="str">
            <v>Ташкент</v>
          </cell>
          <cell r="E5714" t="str">
            <v>Institut irrigacii-2</v>
          </cell>
          <cell r="F5714" t="str">
            <v>М7.0Мсущ</v>
          </cell>
          <cell r="G5714" t="str">
            <v>Аппаратная сущ</v>
          </cell>
          <cell r="H5714" t="str">
            <v>Реконструкция</v>
          </cell>
          <cell r="I5714" t="str">
            <v>г. Ташкент, Мирзо Улугбекский район, ул. К. Ниезий, д. 39А</v>
          </cell>
          <cell r="J5714" t="str">
            <v>Institut irrigacii-2 (TSH4087)</v>
          </cell>
          <cell r="K5714"/>
          <cell r="L5714">
            <v>1</v>
          </cell>
          <cell r="M5714" t="str">
            <v xml:space="preserve"> / 0</v>
          </cell>
          <cell r="N5714" t="str">
            <v>н/т/кн 2</v>
          </cell>
        </row>
        <row r="5715">
          <cell r="A5715" t="str">
            <v>NAV-2906-24-BSS-0264</v>
          </cell>
          <cell r="B5715" t="str">
            <v>NAV0264</v>
          </cell>
          <cell r="C5715" t="str">
            <v>NAV0264</v>
          </cell>
          <cell r="D5715" t="str">
            <v>Навои</v>
          </cell>
          <cell r="E5715" t="str">
            <v>Shaxar Moliya</v>
          </cell>
          <cell r="F5715" t="str">
            <v>ST-0169-22-BSS-Б-30/1-КМ</v>
          </cell>
          <cell r="G5715" t="str">
            <v>ST-2735-23-BSS-РР-КМ</v>
          </cell>
          <cell r="H5715" t="str">
            <v>Новое</v>
          </cell>
          <cell r="I5715" t="str">
            <v>Навоийская область, г. Навои, ул. А Навои, дом 31</v>
          </cell>
          <cell r="J5715" t="str">
            <v>Shaxar Moliya (NAV0264)</v>
          </cell>
          <cell r="K5715"/>
          <cell r="L5715">
            <v>1</v>
          </cell>
          <cell r="M5715" t="str">
            <v>№U4069/2024 от 15.11.2024 / КЖ КМ ОПЗ</v>
          </cell>
          <cell r="N5715" t="str">
            <v>КЖ кн2/КЖ кн2</v>
          </cell>
        </row>
        <row r="5716">
          <cell r="A5716" t="str">
            <v>SHA-2903-24-BSS-0046</v>
          </cell>
          <cell r="B5716" t="str">
            <v>SHA0046</v>
          </cell>
          <cell r="C5716" t="str">
            <v>SHA0046</v>
          </cell>
          <cell r="D5716" t="str">
            <v>Шахрисабз</v>
          </cell>
          <cell r="E5716" t="str">
            <v>Uyshun 2</v>
          </cell>
          <cell r="F5716" t="str">
            <v>ST-0162-22-BSS-Б-24/1-КМ</v>
          </cell>
          <cell r="G5716" t="str">
            <v>ST-2735-23-BSS-РР-КМ</v>
          </cell>
          <cell r="H5716" t="str">
            <v>Новое</v>
          </cell>
          <cell r="I5716" t="str">
            <v>Кашкадариньская область, Чиракчинский район,  МФЙ Уйшун, пос.Уйшун, дом №15</v>
          </cell>
          <cell r="J5716" t="str">
            <v>Uyshun 2 (SHA0046)</v>
          </cell>
          <cell r="K5716"/>
          <cell r="L5716">
            <v>1</v>
          </cell>
          <cell r="M5716" t="str">
            <v>0 / КЖ КМ ОПЗ</v>
          </cell>
          <cell r="N5716" t="str">
            <v>кн 2/кн 2</v>
          </cell>
        </row>
        <row r="5717">
          <cell r="A5717" t="str">
            <v>SHA-2904-24-BSS-0113</v>
          </cell>
          <cell r="B5717" t="str">
            <v>SHA0113</v>
          </cell>
          <cell r="C5717" t="str">
            <v>SHA0113</v>
          </cell>
          <cell r="D5717" t="str">
            <v>Шахрисабз</v>
          </cell>
          <cell r="E5717" t="str">
            <v>Maktаbod</v>
          </cell>
          <cell r="F5717" t="str">
            <v>ST-0162-22-BSS-Б-24/1-КМ</v>
          </cell>
          <cell r="G5717" t="str">
            <v>ST-2735-23-BSS-РР-КМ</v>
          </cell>
          <cell r="H5717" t="str">
            <v>Новое</v>
          </cell>
          <cell r="I5717" t="str">
            <v>Кашкадариньская область, Шахрисабзский район,  МФЙ Мактобот, пос. Мактабод, дом № 495</v>
          </cell>
          <cell r="J5717" t="str">
            <v>Maktаbod (SHA0113)</v>
          </cell>
          <cell r="K5717"/>
          <cell r="L5717">
            <v>1</v>
          </cell>
          <cell r="M5717" t="str">
            <v>0 / КЖ КМ ОПЗ</v>
          </cell>
          <cell r="N5717" t="str">
            <v>кн 2/кн 2</v>
          </cell>
        </row>
        <row r="5718">
          <cell r="A5718" t="str">
            <v>CHR-2769-24-BSS-0116</v>
          </cell>
          <cell r="B5718" t="str">
            <v>CHR0116</v>
          </cell>
          <cell r="C5718" t="str">
            <v>CHR0116</v>
          </cell>
          <cell r="D5718" t="str">
            <v>Чирчик</v>
          </cell>
          <cell r="E5718" t="str">
            <v>Angren muz.shkola</v>
          </cell>
          <cell r="F5718" t="str">
            <v>ST-0169-22-BSS-Б-30/1-КМ</v>
          </cell>
          <cell r="G5718" t="str">
            <v>ST-2735-23-BSS-РР-КМ</v>
          </cell>
          <cell r="H5718" t="str">
            <v>Новое</v>
          </cell>
          <cell r="I5718" t="str">
            <v>Ташкентская область, г.Ангрен, СГМ Озодлик, ул.Ёшлик, 67</v>
          </cell>
          <cell r="J5718" t="str">
            <v>Angren muz.shkola (CHR0116)</v>
          </cell>
          <cell r="K5718"/>
          <cell r="L5718">
            <v>2</v>
          </cell>
          <cell r="M5718" t="str">
            <v>заказ на СМР не открыт / КЖ КМ ОПЗ</v>
          </cell>
          <cell r="N5718" t="str">
            <v>КЖ кн2/КЖ кн2</v>
          </cell>
        </row>
        <row r="5719">
          <cell r="A5719" t="str">
            <v>TSH-2311-24-BSS-1109</v>
          </cell>
          <cell r="B5719" t="str">
            <v>TSH1109</v>
          </cell>
          <cell r="C5719" t="str">
            <v>TSH1109</v>
          </cell>
          <cell r="D5719" t="str">
            <v>Ташкент</v>
          </cell>
          <cell r="E5719" t="str">
            <v>Turizm texnikum</v>
          </cell>
          <cell r="F5719" t="str">
            <v>ТС 9М</v>
          </cell>
          <cell r="G5719" t="str">
            <v>РПО-1</v>
          </cell>
          <cell r="H5719" t="str">
            <v>Новое</v>
          </cell>
          <cell r="I5719" t="str">
            <v>г.Ташкент, Яшнабадский район, ул. Махтумкули 2, д. 1</v>
          </cell>
          <cell r="J5719" t="str">
            <v>Turizm texnikum (TSH1109)</v>
          </cell>
          <cell r="K5719"/>
          <cell r="L5719">
            <v>1</v>
          </cell>
          <cell r="M5719" t="str">
            <v>№U2637/2024 от 12.09.2024 / КМ ОПЗ</v>
          </cell>
          <cell r="N5719" t="str">
            <v>кн 2/кн 2</v>
          </cell>
        </row>
        <row r="5720">
          <cell r="A5720" t="str">
            <v>YAN-2602-24-BSS-0061</v>
          </cell>
          <cell r="B5720" t="str">
            <v>YAN0061</v>
          </cell>
          <cell r="C5720" t="str">
            <v>YAN0061</v>
          </cell>
          <cell r="D5720" t="str">
            <v>Янгиюль</v>
          </cell>
          <cell r="E5720" t="str">
            <v>Kanstavar Bazar</v>
          </cell>
          <cell r="F5720" t="str">
            <v>Б20М EastTelecom</v>
          </cell>
          <cell r="G5720" t="str">
            <v>н/т</v>
          </cell>
          <cell r="H5720"/>
          <cell r="I5720" t="str">
            <v>Ташкентская область, Зангиотинский район, Эркин МФЙ</v>
          </cell>
          <cell r="J5720" t="str">
            <v>Kanstavar Bazar (YAN0061)</v>
          </cell>
          <cell r="K5720"/>
          <cell r="L5720">
            <v>1</v>
          </cell>
          <cell r="M5720" t="str">
            <v>0 / 0</v>
          </cell>
          <cell r="N5720">
            <v>0</v>
          </cell>
        </row>
        <row r="5721">
          <cell r="A5721" t="str">
            <v>SAM-2856-24-BSS-0107</v>
          </cell>
          <cell r="B5721" t="str">
            <v>SAM0107</v>
          </cell>
          <cell r="C5721" t="str">
            <v>SAM0107</v>
          </cell>
          <cell r="D5721" t="str">
            <v>Самарканд</v>
          </cell>
          <cell r="E5721" t="str">
            <v>Torarik</v>
          </cell>
          <cell r="F5721" t="str">
            <v>ST-0162-22-BSS-Б-24/1-КМ</v>
          </cell>
          <cell r="G5721" t="str">
            <v>ST-2735-23-BSS-РР-КМ</v>
          </cell>
          <cell r="H5721" t="str">
            <v>Новое</v>
          </cell>
          <cell r="I5721" t="str">
            <v>Самаркандская область, Пастдаргомский район, СГМ Агрон, ул. Она юрт, дом 9</v>
          </cell>
          <cell r="J5721" t="str">
            <v>Torarik (SAM0107)</v>
          </cell>
          <cell r="K5721"/>
          <cell r="L5721">
            <v>1</v>
          </cell>
          <cell r="M5721" t="str">
            <v xml:space="preserve"> / 0</v>
          </cell>
          <cell r="N5721" t="str">
            <v>КЖ кн2/КЖ кн2</v>
          </cell>
        </row>
        <row r="5722">
          <cell r="A5722" t="str">
            <v>SAM-2857-24-BSS-0215</v>
          </cell>
          <cell r="B5722" t="str">
            <v>SAM0215</v>
          </cell>
          <cell r="C5722" t="str">
            <v>SAM0215</v>
          </cell>
          <cell r="D5722" t="str">
            <v>Самарканд</v>
          </cell>
          <cell r="E5722" t="str">
            <v>Ispanza-2</v>
          </cell>
          <cell r="F5722" t="str">
            <v>ST-0162-22-BSS-Б-24/1-КМ</v>
          </cell>
          <cell r="G5722" t="str">
            <v>ST-2735-23-BSS-РР-КМ</v>
          </cell>
          <cell r="H5722" t="str">
            <v>Новое</v>
          </cell>
          <cell r="I5722" t="str">
            <v>Самаркандская область, Ургутский район, СГМ Узбекистан, ул. Пахмоб, дом 762</v>
          </cell>
          <cell r="J5722" t="str">
            <v>Ispanza-2 (SAM0215)</v>
          </cell>
          <cell r="K5722"/>
          <cell r="L5722">
            <v>1</v>
          </cell>
          <cell r="M5722" t="str">
            <v xml:space="preserve"> / 0</v>
          </cell>
          <cell r="N5722" t="str">
            <v>КЖ кн2/КЖ кн2</v>
          </cell>
        </row>
        <row r="5723">
          <cell r="A5723" t="str">
            <v>SAM-2858-24-BSS-3238</v>
          </cell>
          <cell r="B5723" t="str">
            <v>SAM3238</v>
          </cell>
          <cell r="C5723" t="str">
            <v>SAM3238</v>
          </cell>
          <cell r="D5723" t="str">
            <v>Самарканд</v>
          </cell>
          <cell r="E5723" t="str">
            <v>Arpa</v>
          </cell>
          <cell r="F5723" t="str">
            <v>ST-0169-22-BSS-Б-30/1-КМ</v>
          </cell>
          <cell r="G5723" t="str">
            <v>ST-2735-23-BSS-РР-КМ</v>
          </cell>
          <cell r="H5723" t="str">
            <v>Новое</v>
          </cell>
          <cell r="I5723" t="str">
            <v>Самаркандская область, Джамбайский район, м-ля Ногахон, пос. Козигузар</v>
          </cell>
          <cell r="J5723" t="str">
            <v>Arpa (SAM3238)</v>
          </cell>
          <cell r="K5723"/>
          <cell r="L5723">
            <v>1</v>
          </cell>
          <cell r="M5723" t="str">
            <v xml:space="preserve"> / 0</v>
          </cell>
          <cell r="N5723" t="str">
            <v>КЖ кн2/КЖ кн2</v>
          </cell>
        </row>
        <row r="5724">
          <cell r="A5724" t="str">
            <v>FRG-2882-24-BSS-0129</v>
          </cell>
          <cell r="B5724" t="str">
            <v>FRG0129</v>
          </cell>
          <cell r="C5724" t="str">
            <v>FRG0129</v>
          </cell>
          <cell r="D5724" t="str">
            <v>Фергана</v>
          </cell>
          <cell r="E5724" t="str">
            <v>Shodlik</v>
          </cell>
          <cell r="F5724" t="str">
            <v>ST-0162-22-BSS-Б-24/1-КМ</v>
          </cell>
          <cell r="G5724" t="str">
            <v>ST-2735-23-BSS-РР-КМ</v>
          </cell>
          <cell r="H5724" t="str">
            <v>Новое</v>
          </cell>
          <cell r="I5724" t="str">
            <v>Ферганская область, Ташлакский район, ул. Мукимий</v>
          </cell>
          <cell r="J5724" t="str">
            <v>Shodlik (FRG0129)</v>
          </cell>
          <cell r="K5724"/>
          <cell r="L5724">
            <v>1</v>
          </cell>
          <cell r="M5724" t="str">
            <v>0 / КЖ КМ ОПЗ</v>
          </cell>
          <cell r="N5724" t="str">
            <v>КЖ кн2/КЖ кн2</v>
          </cell>
        </row>
        <row r="5725">
          <cell r="A5725" t="str">
            <v>FRG-2883-24-BSS-0157</v>
          </cell>
          <cell r="B5725" t="str">
            <v>FRG0157</v>
          </cell>
          <cell r="C5725" t="str">
            <v>FRG0157</v>
          </cell>
          <cell r="D5725" t="str">
            <v>Фергана</v>
          </cell>
          <cell r="E5725" t="str">
            <v>Tohirjon</v>
          </cell>
          <cell r="F5725" t="str">
            <v>ST-0162-22-BSS-Б-24/1-КМ</v>
          </cell>
          <cell r="G5725" t="str">
            <v>ST-2735-23-BSS-РР-КМ</v>
          </cell>
          <cell r="H5725" t="str">
            <v>Новое</v>
          </cell>
          <cell r="I5725" t="str">
            <v>Ферганская область, г.Маргилан, Кашкар МФЙ, ул. У.Носир, дом № 2Д</v>
          </cell>
          <cell r="J5725" t="str">
            <v>Tohirjon (FRG0157)</v>
          </cell>
          <cell r="K5725"/>
          <cell r="L5725">
            <v>1</v>
          </cell>
          <cell r="M5725" t="str">
            <v>0 / КЖ КМ ОПЗ</v>
          </cell>
          <cell r="N5725" t="str">
            <v>КЖ кн2/КЖ кн2</v>
          </cell>
        </row>
        <row r="5726">
          <cell r="A5726" t="str">
            <v>FRG-2884-24-BSS-0228</v>
          </cell>
          <cell r="B5726" t="str">
            <v>FRG0228</v>
          </cell>
          <cell r="C5726" t="str">
            <v>FRG0228</v>
          </cell>
          <cell r="D5726" t="str">
            <v>Фергана</v>
          </cell>
          <cell r="E5726" t="str">
            <v>Haydarobod</v>
          </cell>
          <cell r="F5726" t="str">
            <v>ST-0169-22-BSS-Б-30/1-КМ</v>
          </cell>
          <cell r="G5726" t="str">
            <v>ST-2735-23-BSS-РР-КМ</v>
          </cell>
          <cell r="H5726" t="str">
            <v>Новое</v>
          </cell>
          <cell r="I5726" t="str">
            <v>Ферганская область, Узбекистанский р-н, Хайдаробод МФЙ, с.Хайдаробод, насосная станция №385</v>
          </cell>
          <cell r="J5726" t="str">
            <v>Haydarobod (FRG0228)</v>
          </cell>
          <cell r="K5726"/>
          <cell r="L5726">
            <v>1</v>
          </cell>
          <cell r="M5726" t="str">
            <v>0 / КЖ КМ ОПЗ</v>
          </cell>
          <cell r="N5726" t="str">
            <v>КЖ кн2/КЖ кн2</v>
          </cell>
        </row>
        <row r="5727">
          <cell r="A5727" t="str">
            <v>TSH-0830-24-BSS-6028/6030</v>
          </cell>
          <cell r="B5727" t="str">
            <v>TSH6028</v>
          </cell>
          <cell r="C5727" t="str">
            <v>TSH6028</v>
          </cell>
          <cell r="D5727" t="str">
            <v>Ташкент</v>
          </cell>
          <cell r="E5727" t="str">
            <v>City Mall</v>
          </cell>
          <cell r="F5727" t="str">
            <v>ТС1.5М</v>
          </cell>
          <cell r="G5727" t="str">
            <v>н/т</v>
          </cell>
          <cell r="H5727" t="str">
            <v>Новое</v>
          </cell>
          <cell r="I5727" t="str">
            <v>г. Ташкент, Шайхантахурский район, Улица Батыра Закирова, 7</v>
          </cell>
          <cell r="J5727" t="str">
            <v>City Mall (TSH6028)</v>
          </cell>
          <cell r="K5727"/>
          <cell r="L5727">
            <v>1</v>
          </cell>
          <cell r="M5727" t="str">
            <v>№U1575/2024 от 11.06.2024 / КМ ОПЗ</v>
          </cell>
          <cell r="N5727" t="str">
            <v>н/т/н/т</v>
          </cell>
        </row>
        <row r="5728">
          <cell r="A5728" t="str">
            <v>FRG-2504-24-BSS-0116</v>
          </cell>
          <cell r="B5728" t="str">
            <v>FRG0116</v>
          </cell>
          <cell r="C5728" t="str">
            <v>FRG0116</v>
          </cell>
          <cell r="D5728" t="str">
            <v>Фергана</v>
          </cell>
          <cell r="E5728" t="str">
            <v>Kiyim bozor</v>
          </cell>
          <cell r="F5728" t="str">
            <v>ST-0163-22-BSS- T-6/1-КМ</v>
          </cell>
          <cell r="G5728" t="str">
            <v>н/т</v>
          </cell>
          <cell r="H5728" t="str">
            <v>Новое</v>
          </cell>
          <cell r="I5728" t="str">
            <v>Ферганская область, г. Фергана, Ойбек МФЙ, ул. Бозорбаши, д.№11б, 2.18-корпус</v>
          </cell>
          <cell r="J5728" t="str">
            <v>Kiyim bozor (FRG0116)</v>
          </cell>
          <cell r="K5728"/>
          <cell r="L5728">
            <v>1</v>
          </cell>
          <cell r="M5728" t="str">
            <v>0 / ТХ, ООС, ОПЗ, ЭМ, MW</v>
          </cell>
          <cell r="N5728" t="str">
            <v>кн 2/кн 2</v>
          </cell>
        </row>
        <row r="5729">
          <cell r="A5729" t="str">
            <v>TSH-2905-24-BSS-1180</v>
          </cell>
          <cell r="B5729" t="str">
            <v>TSH1180</v>
          </cell>
          <cell r="C5729" t="str">
            <v>TSH1180</v>
          </cell>
          <cell r="D5729" t="str">
            <v>Ташкент</v>
          </cell>
          <cell r="E5729" t="str">
            <v>Yunusabad-3</v>
          </cell>
          <cell r="F5729" t="str">
            <v>ТС 6М</v>
          </cell>
          <cell r="G5729" t="str">
            <v>н/т</v>
          </cell>
          <cell r="H5729" t="str">
            <v>Новое</v>
          </cell>
          <cell r="I5729" t="str">
            <v>г. Ташкент, Юнусабадский район, 3 квартал, дом 13</v>
          </cell>
          <cell r="J5729" t="str">
            <v>Yunusabad-3 (TSH1180)</v>
          </cell>
          <cell r="K5729"/>
          <cell r="L5729">
            <v>1</v>
          </cell>
          <cell r="M5729" t="str">
            <v>№U4065/2024 от 07.11.2024 / КМ ОПЗ</v>
          </cell>
          <cell r="N5729" t="str">
            <v>Заказ №195/Заказ №195</v>
          </cell>
        </row>
        <row r="5730">
          <cell r="A5730" t="str">
            <v>DZH-2329-24-BSS-0079</v>
          </cell>
          <cell r="B5730" t="str">
            <v>DZH0079</v>
          </cell>
          <cell r="C5730" t="str">
            <v>DZH0079</v>
          </cell>
          <cell r="D5730" t="str">
            <v>Джизак</v>
          </cell>
          <cell r="E5730" t="str">
            <v>Gallaaral J/D</v>
          </cell>
          <cell r="F5730" t="str">
            <v>Б30М Coscom</v>
          </cell>
          <cell r="G5730" t="str">
            <v>Стяжка</v>
          </cell>
          <cell r="H5730" t="str">
            <v>Шаринг</v>
          </cell>
          <cell r="I5730" t="str">
            <v>Джизакская обл. Галляаралский р-н, МСГ Олимлар, ул. Х.Зиятов, д.49</v>
          </cell>
          <cell r="J5730" t="str">
            <v>Gallaaral J/D (DZH0079)</v>
          </cell>
          <cell r="K5730"/>
          <cell r="L5730"/>
          <cell r="M5730" t="str">
            <v>0 / 0</v>
          </cell>
          <cell r="N5730">
            <v>0</v>
          </cell>
        </row>
        <row r="5731">
          <cell r="A5731" t="str">
            <v>DZH-2713-24-BSS-0296</v>
          </cell>
          <cell r="B5731" t="str">
            <v>DZH0296</v>
          </cell>
          <cell r="C5731" t="str">
            <v>DZH0296</v>
          </cell>
          <cell r="D5731" t="str">
            <v>Джизак</v>
          </cell>
          <cell r="E5731" t="str">
            <v>Bog'ishamol Zomin</v>
          </cell>
          <cell r="F5731" t="str">
            <v>Б40М Coscom</v>
          </cell>
          <cell r="G5731" t="str">
            <v>Стяжка</v>
          </cell>
          <cell r="H5731" t="str">
            <v>Шаринг</v>
          </cell>
          <cell r="I5731" t="str">
            <v>Джизакская обл. Зааминский р-н, Г. Гулом МФЙ, д.24</v>
          </cell>
          <cell r="J5731" t="str">
            <v>Bog'ishamol Zomin (DZH0296)</v>
          </cell>
          <cell r="K5731"/>
          <cell r="L5731"/>
          <cell r="M5731" t="str">
            <v>0 / 0</v>
          </cell>
          <cell r="N5731">
            <v>0</v>
          </cell>
        </row>
        <row r="5732">
          <cell r="A5732" t="str">
            <v>NAV-2898-24-BSS-0193</v>
          </cell>
          <cell r="B5732" t="str">
            <v>NAV0193</v>
          </cell>
          <cell r="C5732" t="str">
            <v>NAV0193</v>
          </cell>
          <cell r="D5732" t="str">
            <v>Навои</v>
          </cell>
          <cell r="E5732" t="str">
            <v>Zarafshan 2 -1</v>
          </cell>
          <cell r="F5732" t="str">
            <v>ST-0163-22-BSS- T-6/1-КМ</v>
          </cell>
          <cell r="G5732" t="str">
            <v>н/т</v>
          </cell>
          <cell r="H5732" t="str">
            <v>Новое</v>
          </cell>
          <cell r="I5732" t="str">
            <v xml:space="preserve">Навоийская область, г. Зарафшан, микрорайон №2, дом 1 </v>
          </cell>
          <cell r="J5732" t="str">
            <v>Zarafshan 2 -1 (NAV0193)</v>
          </cell>
          <cell r="K5732"/>
          <cell r="L5732">
            <v>1</v>
          </cell>
          <cell r="M5732" t="str">
            <v>№U4086/2024 от 15.11.2024 / КМ, ЭМ, ОПЗ</v>
          </cell>
          <cell r="N5732" t="str">
            <v>Заказ №195/Заказ №195</v>
          </cell>
        </row>
        <row r="5733">
          <cell r="A5733" t="str">
            <v>CHR-2983-24-BSS-4976</v>
          </cell>
          <cell r="B5733" t="str">
            <v>CHR4976</v>
          </cell>
          <cell r="C5733" t="str">
            <v>CHR4976</v>
          </cell>
          <cell r="D5733" t="str">
            <v>Чирчик</v>
          </cell>
          <cell r="E5733" t="str">
            <v>Shkola №3</v>
          </cell>
          <cell r="F5733" t="str">
            <v>ST-0162-22-BSS-Б-24/1-КМ</v>
          </cell>
          <cell r="G5733" t="str">
            <v>ST-2735-23-BSS-РР-КМ</v>
          </cell>
          <cell r="H5733" t="str">
            <v>Новое</v>
          </cell>
          <cell r="I5733" t="str">
            <v>Ташкентская область, г. Чирчик, СГМ Навруз, ул. Гуляев, 58</v>
          </cell>
          <cell r="J5733" t="str">
            <v>Shkola №3 (CHR4976)</v>
          </cell>
          <cell r="K5733"/>
          <cell r="L5733">
            <v>1</v>
          </cell>
          <cell r="M5733" t="str">
            <v>0 / КЖ КМ ОПЗ</v>
          </cell>
          <cell r="N5733" t="str">
            <v>кн 2/кн 2</v>
          </cell>
        </row>
        <row r="5734">
          <cell r="A5734" t="str">
            <v>TSH-2684-24-BSS-1030</v>
          </cell>
          <cell r="B5734" t="str">
            <v>TSH1030</v>
          </cell>
          <cell r="C5734" t="str">
            <v>TSH1030</v>
          </cell>
          <cell r="D5734" t="str">
            <v>Ташкент</v>
          </cell>
          <cell r="E5734" t="str">
            <v>Uchxoz MCHS</v>
          </cell>
          <cell r="F5734" t="str">
            <v>ST-0169-22-BSS-Б-30/1-КМ</v>
          </cell>
          <cell r="G5734" t="str">
            <v>ST-2735-23-BSS-РР-КМ</v>
          </cell>
          <cell r="H5734" t="str">
            <v>Новое</v>
          </cell>
          <cell r="I5734" t="str">
            <v>г. Ташкент, Мирзо Улугбекский район, Алишеробод МФЙ, ул. Анайбулок, ЗА</v>
          </cell>
          <cell r="J5734" t="str">
            <v>Uchxoz MCHS (TSH1030)</v>
          </cell>
          <cell r="K5734"/>
          <cell r="L5734">
            <v>1</v>
          </cell>
          <cell r="M5734" t="str">
            <v>заказ на СМР не открыт / КЖ КМ ОПЗ</v>
          </cell>
          <cell r="N5734" t="str">
            <v>кн 2/кн 2</v>
          </cell>
        </row>
        <row r="5735">
          <cell r="A5735" t="str">
            <v>NAM-2704-24-BSS-0137</v>
          </cell>
          <cell r="B5735" t="str">
            <v>NAM0137</v>
          </cell>
          <cell r="C5735" t="str">
            <v>NAM0137</v>
          </cell>
          <cell r="D5735" t="str">
            <v>Наманган</v>
          </cell>
          <cell r="E5735" t="str">
            <v>Turakurgan</v>
          </cell>
          <cell r="F5735"/>
          <cell r="G5735"/>
          <cell r="H5735"/>
          <cell r="I5735" t="str">
            <v>Наманганская область, Туракурганский район, ул. Касансайская</v>
          </cell>
          <cell r="J5735" t="str">
            <v>Turakurgan (NAM0137)</v>
          </cell>
          <cell r="K5735"/>
          <cell r="L5735"/>
          <cell r="M5735" t="str">
            <v>0 / 0</v>
          </cell>
          <cell r="N5735">
            <v>0</v>
          </cell>
        </row>
        <row r="5736">
          <cell r="A5736" t="str">
            <v>NAM-2705-24-BSS-0138</v>
          </cell>
          <cell r="B5736" t="str">
            <v>NAM0138</v>
          </cell>
          <cell r="C5736" t="str">
            <v>NAM0138</v>
          </cell>
          <cell r="D5736" t="str">
            <v>Наманган</v>
          </cell>
          <cell r="E5736" t="str">
            <v>Promzona</v>
          </cell>
          <cell r="F5736"/>
          <cell r="G5736"/>
          <cell r="H5736"/>
          <cell r="I5736" t="str">
            <v>Наманганская область, г. Наманган, Янги-Наманганский район, Абу Райхон Беруний МФЙ, ул. Касансай, дом 19</v>
          </cell>
          <cell r="J5736" t="str">
            <v>Promzona (NAM0138)</v>
          </cell>
          <cell r="K5736"/>
          <cell r="L5736"/>
          <cell r="M5736" t="str">
            <v>0 / 0</v>
          </cell>
          <cell r="N5736">
            <v>0</v>
          </cell>
        </row>
        <row r="5737">
          <cell r="A5737" t="str">
            <v>FRG-2885-24-BSS-5459</v>
          </cell>
          <cell r="B5737" t="str">
            <v>FRG5459</v>
          </cell>
          <cell r="C5737" t="str">
            <v>FRG5459</v>
          </cell>
          <cell r="D5737" t="str">
            <v>Фергана</v>
          </cell>
          <cell r="E5737" t="str">
            <v>Ultarma</v>
          </cell>
          <cell r="F5737" t="str">
            <v>М20.9М сущ</v>
          </cell>
          <cell r="G5737" t="str">
            <v>Аппаратная</v>
          </cell>
          <cell r="H5737" t="str">
            <v>Реконструкция</v>
          </cell>
          <cell r="I5737" t="str">
            <v>Ферганская обл., Багдадский р-н, с. Ултарма, Ултарма МФЙ</v>
          </cell>
          <cell r="J5737" t="str">
            <v>Ultarma (FRG5459)</v>
          </cell>
          <cell r="K5737"/>
          <cell r="L5737">
            <v>1</v>
          </cell>
          <cell r="M5737" t="str">
            <v>0 / 0</v>
          </cell>
          <cell r="N5737">
            <v>0</v>
          </cell>
        </row>
        <row r="5738">
          <cell r="A5738" t="str">
            <v>SAM-3031-24-BSS-2147</v>
          </cell>
          <cell r="B5738" t="str">
            <v>SAM2147</v>
          </cell>
          <cell r="C5738" t="str">
            <v>SAM2147</v>
          </cell>
          <cell r="D5738" t="str">
            <v>Самарканд</v>
          </cell>
          <cell r="E5738" t="str">
            <v>Aktash</v>
          </cell>
          <cell r="F5738" t="str">
            <v>ST-0169-22-BSS-Б-30/1-КМ</v>
          </cell>
          <cell r="G5738" t="str">
            <v>ST-2735-23-BSS-РР-КМ</v>
          </cell>
          <cell r="H5738" t="str">
            <v>Новое</v>
          </cell>
          <cell r="I5738" t="str">
            <v>Самаркандская область, Нарпайский район, г.Акташ, ул. Алишер Навои, дом 69</v>
          </cell>
          <cell r="J5738" t="str">
            <v>Aktash (SAM2147)</v>
          </cell>
          <cell r="K5738"/>
          <cell r="L5738">
            <v>1</v>
          </cell>
          <cell r="M5738" t="str">
            <v>№U4087/2024 от 15.11.2024 / КЖ КМ ОПЗ</v>
          </cell>
          <cell r="N5738" t="str">
            <v>КЖ кн2/КЖ кн2</v>
          </cell>
        </row>
        <row r="5739">
          <cell r="A5739" t="str">
            <v>TSH-3039-24-BSS-1139</v>
          </cell>
          <cell r="B5739" t="str">
            <v>TSH1139</v>
          </cell>
          <cell r="C5739" t="str">
            <v>TSH1139</v>
          </cell>
          <cell r="D5739" t="str">
            <v>Ташкент</v>
          </cell>
          <cell r="E5739" t="str">
            <v>Star Med</v>
          </cell>
          <cell r="F5739" t="str">
            <v>TC5.5М&amp;ТС3.5М</v>
          </cell>
          <cell r="G5739" t="str">
            <v>н/т</v>
          </cell>
          <cell r="H5739" t="str">
            <v>Новое</v>
          </cell>
          <cell r="I5739" t="str">
            <v>г.Ташкент, Чиланзарский район, квартал 6, д. 6_1</v>
          </cell>
          <cell r="J5739" t="str">
            <v>Star Med (TSH1139)</v>
          </cell>
          <cell r="K5739"/>
          <cell r="L5739">
            <v>1</v>
          </cell>
          <cell r="M5739" t="str">
            <v>0 / КМ ОПЗ</v>
          </cell>
          <cell r="N5739" t="str">
            <v>кн 2/кн 2</v>
          </cell>
        </row>
        <row r="5740">
          <cell r="A5740" t="str">
            <v>NAV-3045-24-BSS-0255</v>
          </cell>
          <cell r="B5740" t="str">
            <v>NAV0255</v>
          </cell>
          <cell r="C5740" t="str">
            <v>NAV0255</v>
          </cell>
          <cell r="D5740" t="str">
            <v>Навои</v>
          </cell>
          <cell r="E5740" t="str">
            <v>I. Karimov 74</v>
          </cell>
          <cell r="F5740" t="str">
            <v>ST-0163-22-BSS- T-6/1-КМ</v>
          </cell>
          <cell r="G5740" t="str">
            <v>н/т</v>
          </cell>
          <cell r="H5740" t="str">
            <v>Новое</v>
          </cell>
          <cell r="I5740" t="str">
            <v>Навоийская область, г. Навои, ул. И. Каримова, дом 74</v>
          </cell>
          <cell r="J5740" t="str">
            <v>I. Karimov 74 (NAV0255)</v>
          </cell>
          <cell r="K5740"/>
          <cell r="L5740">
            <v>1</v>
          </cell>
          <cell r="M5740" t="str">
            <v>0 / КМ ОПЗ</v>
          </cell>
          <cell r="N5740" t="str">
            <v>кн 2/кн 2</v>
          </cell>
        </row>
        <row r="5741">
          <cell r="A5741" t="str">
            <v>YAN-3048-24-BSS-0145</v>
          </cell>
          <cell r="B5741" t="str">
            <v>YAN0145</v>
          </cell>
          <cell r="C5741" t="str">
            <v>YAN0145</v>
          </cell>
          <cell r="D5741" t="str">
            <v>Янгиюль</v>
          </cell>
          <cell r="E5741" t="str">
            <v>Fayzabod-2</v>
          </cell>
          <cell r="F5741" t="str">
            <v>ST-0162-22-BSS-Б-24/1-КМ</v>
          </cell>
          <cell r="G5741" t="str">
            <v>ST-2735-23-BSS-РР-КМ</v>
          </cell>
          <cell r="H5741" t="str">
            <v>Новое</v>
          </cell>
          <cell r="I5741" t="str">
            <v>Ташкентская область, Янгиюльский район, Дехконобод МФЙ, улица Охунбобоева, дом 45</v>
          </cell>
          <cell r="J5741" t="str">
            <v>Fayzabod-2 (YAN0145)</v>
          </cell>
          <cell r="K5741"/>
          <cell r="L5741">
            <v>1</v>
          </cell>
          <cell r="M5741" t="str">
            <v>0 / КЖ КМ ОПЗ</v>
          </cell>
          <cell r="N5741" t="str">
            <v>КЖ кн2/КЖ кн2</v>
          </cell>
        </row>
        <row r="5742">
          <cell r="A5742" t="str">
            <v>YAN-2858-24-BSS-5803</v>
          </cell>
          <cell r="B5742" t="str">
            <v>YAN5803</v>
          </cell>
          <cell r="C5742" t="str">
            <v>YAN5803</v>
          </cell>
          <cell r="D5742" t="str">
            <v>Янгиюль</v>
          </cell>
          <cell r="E5742" t="str">
            <v>Akkurgan Uzel</v>
          </cell>
          <cell r="F5742" t="str">
            <v>5254-1-КМ</v>
          </cell>
          <cell r="G5742" t="str">
            <v>Контейнер</v>
          </cell>
          <cell r="H5742" t="str">
            <v>Новое</v>
          </cell>
          <cell r="I5742" t="str">
            <v>Ташкентская область, Аккурганский район, Мустакиллик МФЙ</v>
          </cell>
          <cell r="J5742" t="str">
            <v>Akkurgan Uzel (YAN5803)</v>
          </cell>
          <cell r="K5742"/>
          <cell r="L5742">
            <v>1</v>
          </cell>
          <cell r="M5742" t="str">
            <v>0 / КЖ КМ ОПЗ</v>
          </cell>
          <cell r="N5742" t="str">
            <v>КЖ кн2/КЖ кн2</v>
          </cell>
        </row>
        <row r="5743">
          <cell r="A5743" t="str">
            <v>BHR-2854-24-BSS-0187</v>
          </cell>
          <cell r="B5743" t="str">
            <v>BHR0187</v>
          </cell>
          <cell r="C5743" t="str">
            <v>BHR0187</v>
          </cell>
          <cell r="D5743" t="str">
            <v>Бухара</v>
          </cell>
          <cell r="E5743" t="str">
            <v>Salohiyat Baraka</v>
          </cell>
          <cell r="F5743" t="str">
            <v>ST-0162-22-BSS-Б-24/1-КМ</v>
          </cell>
          <cell r="G5743" t="str">
            <v>ST-2735-23-BSS-РР-КМ</v>
          </cell>
          <cell r="H5743" t="str">
            <v>Новое</v>
          </cell>
          <cell r="I5743" t="str">
            <v>Бухарская область, г. Бухара, МФЙ Хужа Гунжорий, ул. Таги Чорбог, д.49</v>
          </cell>
          <cell r="J5743" t="str">
            <v>Salohiyat Baraka (BHR0187)</v>
          </cell>
          <cell r="K5743"/>
          <cell r="L5743">
            <v>1</v>
          </cell>
          <cell r="M5743" t="str">
            <v>0 / КЖ КМ ОПЗ</v>
          </cell>
          <cell r="N5743" t="str">
            <v>КЖ кн2/КЖ кн2</v>
          </cell>
        </row>
        <row r="5744">
          <cell r="A5744" t="str">
            <v>BHR-2832-24-BSS-0199</v>
          </cell>
          <cell r="B5744" t="str">
            <v>BHR0199</v>
          </cell>
          <cell r="C5744" t="str">
            <v>BHR0199</v>
          </cell>
          <cell r="D5744" t="str">
            <v>Бухара</v>
          </cell>
          <cell r="E5744" t="str">
            <v>Karvon bozor-2</v>
          </cell>
          <cell r="F5744" t="str">
            <v>1500-Б31-1-01-КМ</v>
          </cell>
          <cell r="G5744" t="str">
            <v>Контейнер</v>
          </cell>
          <cell r="H5744" t="str">
            <v>Новое</v>
          </cell>
          <cell r="I5744" t="str">
            <v xml:space="preserve">г. Бухара, МФЙ Шейхон </v>
          </cell>
          <cell r="J5744" t="str">
            <v>Karvon bozor-2 (BHR0199)</v>
          </cell>
          <cell r="K5744"/>
          <cell r="L5744">
            <v>1</v>
          </cell>
          <cell r="M5744" t="str">
            <v>заказ на СМР не открыт / КЖ КМ ОПЗ</v>
          </cell>
          <cell r="N5744" t="str">
            <v>КЖ кн2/КЖ кн2</v>
          </cell>
        </row>
        <row r="5745">
          <cell r="A5745" t="str">
            <v>BHR-2831-24-BSS-0248</v>
          </cell>
          <cell r="B5745" t="str">
            <v>BHR0248</v>
          </cell>
          <cell r="C5745" t="str">
            <v>BHR0248</v>
          </cell>
          <cell r="D5745" t="str">
            <v>Бухара</v>
          </cell>
          <cell r="E5745" t="str">
            <v>Gazoviy kolledj</v>
          </cell>
          <cell r="F5745" t="str">
            <v>ST-0169-22-BSS-Б-30/1-КМ</v>
          </cell>
          <cell r="G5745" t="str">
            <v>ST-2735-23-BSS-РР-КМ</v>
          </cell>
          <cell r="H5745" t="str">
            <v>Новое</v>
          </cell>
          <cell r="I5745" t="str">
            <v>Бухарская обл. г. Бухара, ул. Намозгох, д.103</v>
          </cell>
          <cell r="J5745" t="str">
            <v>Gazoviy kolledj (BHR0248)</v>
          </cell>
          <cell r="K5745"/>
          <cell r="L5745">
            <v>1</v>
          </cell>
          <cell r="M5745" t="str">
            <v>заказ на СМР не открыт / КЖ КМ ОПЗ</v>
          </cell>
          <cell r="N5745" t="str">
            <v>КЖ кн2/КЖ кн2</v>
          </cell>
        </row>
        <row r="5746">
          <cell r="A5746" t="str">
            <v>TSH-3096-24-BSS-1376</v>
          </cell>
          <cell r="B5746" t="str">
            <v>TSH1376</v>
          </cell>
          <cell r="C5746" t="str">
            <v>TSH1376</v>
          </cell>
          <cell r="D5746" t="str">
            <v>Ташкент</v>
          </cell>
          <cell r="E5746" t="str">
            <v>Yangi Darhan</v>
          </cell>
          <cell r="F5746" t="str">
            <v>ТС5.0М</v>
          </cell>
          <cell r="G5746" t="str">
            <v>РПО-1</v>
          </cell>
          <cell r="H5746" t="str">
            <v>Новое</v>
          </cell>
          <cell r="I5746" t="str">
            <v>г. Ташкент, Янгихаётский р-н, Янги Дархон, ул. Навруз, д. 47</v>
          </cell>
          <cell r="J5746" t="str">
            <v>Yangi Darhan (TSH1376)</v>
          </cell>
          <cell r="K5746"/>
          <cell r="L5746">
            <v>1</v>
          </cell>
          <cell r="M5746" t="str">
            <v>0 / КМ ОПЗ</v>
          </cell>
          <cell r="N5746" t="str">
            <v>кн 2/кн 2</v>
          </cell>
        </row>
        <row r="5747">
          <cell r="A5747" t="str">
            <v>YAN-3093-24-BSS-0177</v>
          </cell>
          <cell r="B5747" t="str">
            <v>YAN0177</v>
          </cell>
          <cell r="C5747" t="str">
            <v>YAN0177</v>
          </cell>
          <cell r="D5747" t="str">
            <v>Янгиюль</v>
          </cell>
          <cell r="E5747" t="str">
            <v>Chinoz-5</v>
          </cell>
          <cell r="F5747" t="str">
            <v>ST-0162-22-BSS-Б-24/1-КМ</v>
          </cell>
          <cell r="G5747" t="str">
            <v>ST-2735-23-BSS-РР-КМ</v>
          </cell>
          <cell r="H5747" t="str">
            <v>Новое</v>
          </cell>
          <cell r="I5747" t="str">
            <v>Ташкентская облатсь, Чиназский район, Бешкапа МФЙ, улица Достлик, дом39</v>
          </cell>
          <cell r="J5747" t="str">
            <v>Chinoz-5 (YAN0177)</v>
          </cell>
          <cell r="K5747"/>
          <cell r="L5747">
            <v>1</v>
          </cell>
          <cell r="M5747" t="str">
            <v>0 / КЖ КМ ОПЗ</v>
          </cell>
          <cell r="N5747" t="str">
            <v>КЖ кн2/КЖ кн2</v>
          </cell>
        </row>
        <row r="5748">
          <cell r="A5748" t="str">
            <v>TSH-3046-24-BSS-1267</v>
          </cell>
          <cell r="B5748" t="str">
            <v>TSH1267</v>
          </cell>
          <cell r="C5748" t="str">
            <v>TSH1267</v>
          </cell>
          <cell r="D5748" t="str">
            <v>Ташкент</v>
          </cell>
          <cell r="E5748" t="str">
            <v>Akbarak</v>
          </cell>
          <cell r="F5748" t="str">
            <v>ST-0162-22-BSS-Б-24/1-КМ</v>
          </cell>
          <cell r="G5748" t="str">
            <v>ST-2735-23-BSS-РР-КМ</v>
          </cell>
          <cell r="H5748" t="str">
            <v>Новое</v>
          </cell>
          <cell r="I5748" t="str">
            <v>Ташкентская область, Юкори Чирчикский район, Истиклол м.ф.й., Дилором маскани</v>
          </cell>
          <cell r="J5748" t="str">
            <v>Akbarak (TSH1267)</v>
          </cell>
          <cell r="K5748"/>
          <cell r="L5748">
            <v>1</v>
          </cell>
          <cell r="M5748" t="str">
            <v>0 / КЖ КМ ОПЗ</v>
          </cell>
          <cell r="N5748" t="str">
            <v>кн 2/кн 2</v>
          </cell>
        </row>
        <row r="5749">
          <cell r="A5749" t="str">
            <v>KSH-2348-24-BSS-0365</v>
          </cell>
          <cell r="B5749" t="str">
            <v>KSH0365</v>
          </cell>
          <cell r="C5749" t="str">
            <v>KSH0365</v>
          </cell>
          <cell r="D5749" t="str">
            <v>Карши</v>
          </cell>
          <cell r="E5749" t="str">
            <v>Karashina</v>
          </cell>
          <cell r="F5749" t="str">
            <v>ST-0169-22-BSS-Б-30/1-КМ</v>
          </cell>
          <cell r="G5749" t="str">
            <v>ST-2735-23-BSS-РР-КМ</v>
          </cell>
          <cell r="H5749" t="str">
            <v>Новое</v>
          </cell>
          <cell r="I5749" t="str">
            <v>Кашкадарьинская область, Дехканабадский район, СГМ Ойдин йўл, село Ойдин йўл, дом-1</v>
          </cell>
          <cell r="J5749" t="str">
            <v>Karashina (KSH0365)</v>
          </cell>
          <cell r="K5749"/>
          <cell r="L5749">
            <v>1</v>
          </cell>
          <cell r="M5749" t="str">
            <v>0 / КЖ КМ ОПЗ</v>
          </cell>
          <cell r="N5749" t="str">
            <v>КЖ кн2/КЖ кн2</v>
          </cell>
        </row>
        <row r="5750">
          <cell r="A5750" t="str">
            <v>NAM-3082-24-BSS-6311</v>
          </cell>
          <cell r="B5750" t="str">
            <v>NAM6311</v>
          </cell>
          <cell r="C5750" t="str">
            <v>NAM6311</v>
          </cell>
          <cell r="D5750" t="str">
            <v>Наманган</v>
          </cell>
          <cell r="E5750" t="str">
            <v>Furqat MFY TS</v>
          </cell>
          <cell r="F5750" t="str">
            <v>1500-Б31-1-01-КМ</v>
          </cell>
          <cell r="G5750" t="str">
            <v>Контейнер</v>
          </cell>
          <cell r="H5750" t="str">
            <v>Новое</v>
          </cell>
          <cell r="I5750" t="str">
            <v>Наманганская область, г.Наманган,Фуркат МФЙ</v>
          </cell>
          <cell r="J5750" t="str">
            <v>Furqat MFY TS (NAM6311)</v>
          </cell>
          <cell r="K5750"/>
          <cell r="L5750">
            <v>2</v>
          </cell>
          <cell r="M5750" t="str">
            <v>0 / КЖ КМ ОПЗ</v>
          </cell>
          <cell r="N5750" t="str">
            <v>КЖ кн2/КЖ кн2</v>
          </cell>
        </row>
        <row r="5751">
          <cell r="A5751" t="str">
            <v>TSH-3107-24-BSS-1104</v>
          </cell>
          <cell r="B5751" t="str">
            <v>TSH1104</v>
          </cell>
          <cell r="C5751" t="str">
            <v>TSH1104</v>
          </cell>
          <cell r="D5751" t="str">
            <v>Ташкент</v>
          </cell>
          <cell r="E5751" t="str">
            <v>Xasanbay Chayhana</v>
          </cell>
          <cell r="F5751" t="str">
            <v>ST-0169-22-BSS-Б-30/1-КМ</v>
          </cell>
          <cell r="G5751" t="str">
            <v>ST-2735-23-BSS-РР-КМ</v>
          </cell>
          <cell r="H5751" t="str">
            <v>Новое</v>
          </cell>
          <cell r="I5751" t="str">
            <v>Ташкентская область, Ташкентский район, МФЙ Хасанбой, ул. Хасанбой</v>
          </cell>
          <cell r="J5751" t="str">
            <v>Xasanbay Chayhana (TSH1104)</v>
          </cell>
          <cell r="K5751"/>
          <cell r="L5751">
            <v>1</v>
          </cell>
          <cell r="M5751" t="str">
            <v>0 / КЖ КМ ОПЗ</v>
          </cell>
          <cell r="N5751" t="str">
            <v>КЖ кн2/КЖ кн2</v>
          </cell>
        </row>
        <row r="5752">
          <cell r="A5752" t="str">
            <v>TSH-3108-24-BSS-1324</v>
          </cell>
          <cell r="B5752" t="str">
            <v>TSH1324</v>
          </cell>
          <cell r="C5752" t="str">
            <v>TSH1324</v>
          </cell>
          <cell r="D5752" t="str">
            <v>Ташкент</v>
          </cell>
          <cell r="E5752" t="str">
            <v>Keles promzona</v>
          </cell>
          <cell r="F5752" t="str">
            <v>ST-0170-22-BSS-Б-30/2-КМ</v>
          </cell>
          <cell r="G5752" t="str">
            <v>ST-2735-23-BSS-РР-КМ</v>
          </cell>
          <cell r="H5752" t="str">
            <v>Новое</v>
          </cell>
          <cell r="I5752" t="str">
            <v>Ташкентская область, Ташкентский р-н, МФЙ Ифтихор, ул. Бинокор, дом 170</v>
          </cell>
          <cell r="J5752" t="str">
            <v>Keles promzona (TSH1324)</v>
          </cell>
          <cell r="K5752"/>
          <cell r="L5752">
            <v>2</v>
          </cell>
          <cell r="M5752" t="str">
            <v>0 / КЖ КМ ОПЗ</v>
          </cell>
          <cell r="N5752" t="str">
            <v>кн 2/кн 2</v>
          </cell>
        </row>
        <row r="5753">
          <cell r="A5753" t="str">
            <v>NAM-3083-24-BSS-6312</v>
          </cell>
          <cell r="B5753" t="str">
            <v>NAM6312</v>
          </cell>
          <cell r="C5753" t="str">
            <v>NAM6312</v>
          </cell>
          <cell r="D5753" t="str">
            <v>Наманган</v>
          </cell>
          <cell r="E5753" t="str">
            <v>Kelajak Tong</v>
          </cell>
          <cell r="F5753" t="str">
            <v>1500-Б31-1-01-КМ</v>
          </cell>
          <cell r="G5753" t="str">
            <v>Контейнер</v>
          </cell>
          <cell r="H5753" t="str">
            <v>Новое</v>
          </cell>
          <cell r="I5753" t="str">
            <v>Наманганская область, г. Наманган, Келажак тонги МФЙ</v>
          </cell>
          <cell r="J5753" t="str">
            <v>Kelajak Tong (NAM6312)</v>
          </cell>
          <cell r="K5753"/>
          <cell r="L5753">
            <v>1</v>
          </cell>
          <cell r="M5753" t="str">
            <v>0 / КЖ КМ ОПЗ</v>
          </cell>
          <cell r="N5753" t="str">
            <v>КЖ кн2/КЖ кн2</v>
          </cell>
        </row>
        <row r="5754">
          <cell r="A5754" t="str">
            <v>NAM-3084-24-BSS-6313</v>
          </cell>
          <cell r="B5754" t="str">
            <v>NAM6313</v>
          </cell>
          <cell r="C5754" t="str">
            <v>NAM6313</v>
          </cell>
          <cell r="D5754" t="str">
            <v>Наманган</v>
          </cell>
          <cell r="E5754" t="str">
            <v>Yoshlik MFY TS</v>
          </cell>
          <cell r="F5754" t="str">
            <v>5254-1-КМ</v>
          </cell>
          <cell r="G5754" t="str">
            <v>Контейнер</v>
          </cell>
          <cell r="H5754" t="str">
            <v>Новое</v>
          </cell>
          <cell r="I5754" t="str">
            <v>Наманганская область, г. Наманган, Ёшлик МФЙ</v>
          </cell>
          <cell r="J5754" t="str">
            <v>Yoshlik MFY TS (NAM6313)</v>
          </cell>
          <cell r="K5754"/>
          <cell r="L5754">
            <v>1</v>
          </cell>
          <cell r="M5754" t="str">
            <v>0 / КЖ КМ ОПЗ</v>
          </cell>
          <cell r="N5754" t="str">
            <v>КЖ кн2/КЖ кн2</v>
          </cell>
        </row>
        <row r="5755">
          <cell r="A5755" t="str">
            <v>TSH-3227-24-BSS-1380</v>
          </cell>
          <cell r="B5755" t="str">
            <v>TSH1380</v>
          </cell>
          <cell r="C5755" t="str">
            <v>TSH1380</v>
          </cell>
          <cell r="D5755" t="str">
            <v>Ташкент</v>
          </cell>
          <cell r="E5755" t="str">
            <v>Kokcha Kartonniy</v>
          </cell>
          <cell r="F5755" t="str">
            <v>ТС 9М</v>
          </cell>
          <cell r="G5755" t="str">
            <v>РПО-2</v>
          </cell>
          <cell r="H5755" t="str">
            <v>Новое</v>
          </cell>
          <cell r="I5755" t="str">
            <v>г. Ташкент, Шайхантахурский район, ул. Тошкуча, д.128</v>
          </cell>
          <cell r="J5755" t="str">
            <v>Kokcha Kartonniy (TSH1380)</v>
          </cell>
          <cell r="K5755"/>
          <cell r="L5755">
            <v>1</v>
          </cell>
          <cell r="M5755" t="str">
            <v xml:space="preserve"> / 0</v>
          </cell>
          <cell r="N5755" t="str">
            <v>кн 2/кн 2</v>
          </cell>
        </row>
        <row r="5756">
          <cell r="A5756" t="str">
            <v>TSH-3097-24-BSS-1067</v>
          </cell>
          <cell r="B5756" t="str">
            <v>TSH1067</v>
          </cell>
          <cell r="C5756" t="str">
            <v>TSH1067</v>
          </cell>
          <cell r="D5756" t="str">
            <v>Ташкент</v>
          </cell>
          <cell r="E5756" t="str">
            <v>Risoviy bazar</v>
          </cell>
          <cell r="F5756" t="str">
            <v>М16.3М</v>
          </cell>
          <cell r="G5756" t="str">
            <v>ФПО-1</v>
          </cell>
          <cell r="H5756" t="str">
            <v>Новое</v>
          </cell>
          <cell r="I5756" t="str">
            <v>г. Ташкент, Мирабадский район, ул. Фаргона йули</v>
          </cell>
          <cell r="J5756" t="str">
            <v>Risoviy bazar (TSH1067)</v>
          </cell>
          <cell r="K5756"/>
          <cell r="L5756">
            <v>1</v>
          </cell>
          <cell r="M5756" t="str">
            <v xml:space="preserve"> / 0</v>
          </cell>
          <cell r="N5756" t="str">
            <v>кн 2/кн 2</v>
          </cell>
        </row>
        <row r="5757">
          <cell r="A5757" t="str">
            <v>TSH-24-ДА-4087</v>
          </cell>
          <cell r="B5757" t="str">
            <v>TSH4087</v>
          </cell>
          <cell r="C5757" t="str">
            <v>TSH4087</v>
          </cell>
          <cell r="D5757" t="str">
            <v>Ташкент</v>
          </cell>
          <cell r="E5757"/>
          <cell r="F5757"/>
          <cell r="G5757"/>
          <cell r="H5757" t="str">
            <v>Замена оттяжек</v>
          </cell>
          <cell r="I5757"/>
          <cell r="J5757" t="str">
            <v xml:space="preserve"> (TSH4087)</v>
          </cell>
          <cell r="K5757"/>
          <cell r="L5757"/>
          <cell r="M5757" t="str">
            <v xml:space="preserve"> / н/т</v>
          </cell>
          <cell r="N5757" t="str">
            <v>кн 2/кн 2</v>
          </cell>
        </row>
        <row r="5758">
          <cell r="A5758" t="str">
            <v>TSH-24-ДА-4218</v>
          </cell>
          <cell r="B5758" t="str">
            <v>TSH4218</v>
          </cell>
          <cell r="C5758" t="str">
            <v>TSH4218</v>
          </cell>
          <cell r="D5758" t="str">
            <v>Ташкент</v>
          </cell>
          <cell r="E5758"/>
          <cell r="F5758"/>
          <cell r="G5758"/>
          <cell r="H5758" t="str">
            <v>Замена оттяжек</v>
          </cell>
          <cell r="I5758"/>
          <cell r="J5758" t="str">
            <v xml:space="preserve"> (TSH4218)</v>
          </cell>
          <cell r="K5758"/>
          <cell r="L5758"/>
          <cell r="M5758" t="str">
            <v xml:space="preserve"> / н/т</v>
          </cell>
          <cell r="N5758" t="str">
            <v>кн 2/кн 2</v>
          </cell>
        </row>
        <row r="5759">
          <cell r="A5759" t="str">
            <v>TSH-24-ДА-4275</v>
          </cell>
          <cell r="B5759" t="str">
            <v>TSH4275</v>
          </cell>
          <cell r="C5759" t="str">
            <v>TSH4275</v>
          </cell>
          <cell r="D5759" t="str">
            <v>Ташкент</v>
          </cell>
          <cell r="E5759"/>
          <cell r="F5759"/>
          <cell r="G5759"/>
          <cell r="H5759" t="str">
            <v>Замена оттяжек</v>
          </cell>
          <cell r="I5759"/>
          <cell r="J5759" t="str">
            <v xml:space="preserve"> (TSH4275)</v>
          </cell>
          <cell r="K5759"/>
          <cell r="L5759"/>
          <cell r="M5759" t="str">
            <v xml:space="preserve"> / н/т</v>
          </cell>
          <cell r="N5759" t="str">
            <v>кн 2/кн 2</v>
          </cell>
        </row>
        <row r="5760">
          <cell r="A5760" t="str">
            <v>TSH-24-ДА-4318</v>
          </cell>
          <cell r="B5760" t="str">
            <v>TSH4318</v>
          </cell>
          <cell r="C5760" t="str">
            <v>TSH4318</v>
          </cell>
          <cell r="D5760" t="str">
            <v>Ташкент</v>
          </cell>
          <cell r="E5760"/>
          <cell r="F5760"/>
          <cell r="G5760"/>
          <cell r="H5760" t="str">
            <v>Замена оттяжек</v>
          </cell>
          <cell r="I5760"/>
          <cell r="J5760" t="str">
            <v xml:space="preserve"> (TSH4318)</v>
          </cell>
          <cell r="K5760"/>
          <cell r="L5760"/>
          <cell r="M5760" t="str">
            <v xml:space="preserve"> / н/т</v>
          </cell>
          <cell r="N5760" t="str">
            <v>кн 2/кн 2</v>
          </cell>
        </row>
        <row r="5761">
          <cell r="A5761" t="str">
            <v>TSH-24-ДА-4252</v>
          </cell>
          <cell r="B5761" t="str">
            <v>TSH4252</v>
          </cell>
          <cell r="C5761" t="str">
            <v>TSH4252</v>
          </cell>
          <cell r="D5761" t="str">
            <v>Ташкент</v>
          </cell>
          <cell r="E5761"/>
          <cell r="F5761"/>
          <cell r="G5761"/>
          <cell r="H5761" t="str">
            <v>Замена оттяжек</v>
          </cell>
          <cell r="I5761"/>
          <cell r="J5761" t="str">
            <v xml:space="preserve"> (TSH4252)</v>
          </cell>
          <cell r="K5761"/>
          <cell r="L5761"/>
          <cell r="M5761" t="str">
            <v xml:space="preserve"> / н/т</v>
          </cell>
          <cell r="N5761" t="str">
            <v>кн 2/кн 2</v>
          </cell>
        </row>
        <row r="5762">
          <cell r="A5762" t="str">
            <v>SRH-24-ДА-2257</v>
          </cell>
          <cell r="B5762" t="str">
            <v>SRH2257</v>
          </cell>
          <cell r="C5762" t="str">
            <v>SRH2257</v>
          </cell>
          <cell r="D5762" t="str">
            <v>Термез</v>
          </cell>
          <cell r="E5762" t="str">
            <v>Navruz</v>
          </cell>
          <cell r="F5762"/>
          <cell r="G5762"/>
          <cell r="H5762" t="str">
            <v>Ремонт контейнера</v>
          </cell>
          <cell r="I5762" t="str">
            <v>Сурхандарьинская область, Термезский район, массив Сурхон дустлик сархади, махалля Навруз</v>
          </cell>
          <cell r="J5762" t="str">
            <v>Navruz (SRH2257)</v>
          </cell>
          <cell r="K5762"/>
          <cell r="L5762"/>
          <cell r="M5762" t="str">
            <v>н/т / ДА</v>
          </cell>
          <cell r="N576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zoomScaleNormal="100" workbookViewId="0">
      <selection activeCell="G16" sqref="G16"/>
    </sheetView>
  </sheetViews>
  <sheetFormatPr defaultRowHeight="12.75" outlineLevelCol="1" x14ac:dyDescent="0.2"/>
  <cols>
    <col min="1" max="1" width="7.5" style="11" customWidth="1"/>
    <col min="2" max="2" width="13.1640625" style="11" customWidth="1"/>
    <col min="3" max="3" width="41.33203125" style="11" customWidth="1"/>
    <col min="4" max="5" width="10.5" style="11" customWidth="1"/>
    <col min="6" max="6" width="11" style="11" customWidth="1"/>
    <col min="7" max="7" width="14.6640625" style="11" customWidth="1"/>
    <col min="8" max="8" width="13.83203125" style="11" customWidth="1"/>
    <col min="9" max="9" width="6.5" style="11" hidden="1" customWidth="1" outlineLevel="1"/>
    <col min="10" max="10" width="13.6640625" style="11" hidden="1" customWidth="1" outlineLevel="1"/>
    <col min="11" max="11" width="10.1640625" style="11" bestFit="1" customWidth="1" collapsed="1"/>
    <col min="12" max="16384" width="9.33203125" style="11"/>
  </cols>
  <sheetData>
    <row r="1" spans="1:11" x14ac:dyDescent="0.2">
      <c r="A1" s="111"/>
      <c r="B1" s="111"/>
      <c r="C1" s="111"/>
      <c r="D1" s="111"/>
      <c r="E1" s="111"/>
      <c r="F1" s="111"/>
      <c r="G1" s="111"/>
      <c r="H1" s="111"/>
    </row>
    <row r="2" spans="1:11" x14ac:dyDescent="0.2">
      <c r="A2" s="5"/>
      <c r="B2" s="5"/>
      <c r="C2" s="5"/>
      <c r="D2" s="5"/>
      <c r="E2" s="5"/>
      <c r="F2" s="5"/>
      <c r="G2" s="5"/>
      <c r="H2" s="5"/>
    </row>
    <row r="3" spans="1:11" ht="15.75" customHeight="1" x14ac:dyDescent="0.2">
      <c r="A3" s="111" t="s">
        <v>311</v>
      </c>
      <c r="B3" s="111"/>
      <c r="C3" s="111"/>
      <c r="D3" s="111"/>
      <c r="E3" s="111"/>
      <c r="F3" s="111"/>
      <c r="G3" s="111"/>
      <c r="H3" s="111"/>
    </row>
    <row r="4" spans="1:11" ht="28.5" customHeight="1" x14ac:dyDescent="0.2">
      <c r="A4" s="111" t="s">
        <v>310</v>
      </c>
      <c r="B4" s="111"/>
      <c r="C4" s="111"/>
      <c r="D4" s="111"/>
      <c r="E4" s="111"/>
      <c r="F4" s="111"/>
      <c r="G4" s="111"/>
      <c r="H4" s="111"/>
    </row>
    <row r="5" spans="1:11" x14ac:dyDescent="0.2">
      <c r="A5" s="112"/>
      <c r="B5" s="112"/>
      <c r="C5" s="112"/>
      <c r="D5" s="112"/>
      <c r="E5" s="112"/>
      <c r="F5" s="112"/>
      <c r="G5" s="112"/>
      <c r="H5" s="112"/>
    </row>
    <row r="6" spans="1:11" x14ac:dyDescent="0.2">
      <c r="A6" s="111"/>
      <c r="B6" s="111"/>
      <c r="C6" s="111"/>
      <c r="D6" s="111"/>
      <c r="E6" s="111"/>
      <c r="F6" s="111"/>
      <c r="G6" s="111"/>
      <c r="H6" s="111"/>
      <c r="K6" s="13"/>
    </row>
    <row r="7" spans="1:11" ht="15.75" customHeight="1" x14ac:dyDescent="0.2">
      <c r="A7" s="113" t="s">
        <v>882</v>
      </c>
      <c r="B7" s="113"/>
      <c r="C7" s="113"/>
      <c r="D7" s="113"/>
      <c r="E7" s="113"/>
      <c r="F7" s="113"/>
      <c r="G7" s="113"/>
      <c r="H7" s="113"/>
    </row>
    <row r="9" spans="1:11" x14ac:dyDescent="0.2">
      <c r="A9" s="114" t="s">
        <v>0</v>
      </c>
      <c r="B9" s="114" t="s">
        <v>1</v>
      </c>
      <c r="C9" s="114" t="s">
        <v>309</v>
      </c>
      <c r="D9" s="114" t="s">
        <v>2</v>
      </c>
      <c r="E9" s="106" t="s">
        <v>3</v>
      </c>
      <c r="F9" s="108"/>
      <c r="G9" s="114" t="s">
        <v>4</v>
      </c>
      <c r="H9" s="114" t="s">
        <v>5</v>
      </c>
    </row>
    <row r="10" spans="1:11" ht="25.5" customHeight="1" x14ac:dyDescent="0.2">
      <c r="A10" s="115"/>
      <c r="B10" s="115"/>
      <c r="C10" s="115"/>
      <c r="D10" s="115"/>
      <c r="E10" s="45" t="s">
        <v>308</v>
      </c>
      <c r="F10" s="45" t="s">
        <v>307</v>
      </c>
      <c r="G10" s="115"/>
      <c r="H10" s="115"/>
    </row>
    <row r="11" spans="1:11" x14ac:dyDescent="0.2">
      <c r="A11" s="42">
        <v>1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</row>
    <row r="12" spans="1:11" x14ac:dyDescent="0.2">
      <c r="A12" s="42"/>
      <c r="B12" s="106"/>
      <c r="C12" s="107"/>
      <c r="D12" s="107"/>
      <c r="E12" s="107"/>
      <c r="F12" s="107"/>
      <c r="G12" s="108"/>
      <c r="H12" s="4"/>
    </row>
    <row r="13" spans="1:11" x14ac:dyDescent="0.2">
      <c r="A13" s="42"/>
      <c r="B13" s="106"/>
      <c r="C13" s="107"/>
      <c r="D13" s="107"/>
      <c r="E13" s="107"/>
      <c r="F13" s="107"/>
      <c r="G13" s="108"/>
      <c r="H13" s="45"/>
    </row>
    <row r="14" spans="1:11" x14ac:dyDescent="0.2">
      <c r="A14" s="42"/>
      <c r="B14" s="106" t="s">
        <v>306</v>
      </c>
      <c r="C14" s="107"/>
      <c r="D14" s="107"/>
      <c r="E14" s="107"/>
      <c r="F14" s="107"/>
      <c r="G14" s="108"/>
      <c r="H14" s="45"/>
    </row>
    <row r="15" spans="1:11" ht="22.5" x14ac:dyDescent="0.2">
      <c r="A15" s="14" t="s">
        <v>6</v>
      </c>
      <c r="B15" s="15" t="s">
        <v>632</v>
      </c>
      <c r="C15" s="16" t="s">
        <v>633</v>
      </c>
      <c r="D15" s="10" t="s">
        <v>305</v>
      </c>
      <c r="E15" s="109">
        <v>4.9000000000000002E-2</v>
      </c>
      <c r="F15" s="110"/>
      <c r="G15" s="6">
        <f>H15/E15</f>
        <v>0</v>
      </c>
      <c r="H15" s="7">
        <f>SUM(H16)</f>
        <v>0</v>
      </c>
      <c r="J15" s="2" t="str">
        <f>IF(OR(B15="000001",B15="029155"),1,"")</f>
        <v/>
      </c>
    </row>
    <row r="16" spans="1:11" x14ac:dyDescent="0.2">
      <c r="A16" s="17" t="s">
        <v>304</v>
      </c>
      <c r="B16" s="18" t="s">
        <v>7</v>
      </c>
      <c r="C16" s="19" t="s">
        <v>8</v>
      </c>
      <c r="D16" s="20" t="s">
        <v>9</v>
      </c>
      <c r="E16" s="21">
        <v>100</v>
      </c>
      <c r="F16" s="21">
        <v>4.9000000000000004</v>
      </c>
      <c r="G1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9">
        <f>G16*F16</f>
        <v>0</v>
      </c>
      <c r="J16" s="2">
        <f>IF(OR(B16="000001",B16="021955"),1,"")</f>
        <v>1</v>
      </c>
    </row>
    <row r="17" spans="1:10" ht="56.25" x14ac:dyDescent="0.2">
      <c r="A17" s="14" t="s">
        <v>13</v>
      </c>
      <c r="B17" s="15" t="s">
        <v>839</v>
      </c>
      <c r="C17" s="16" t="s">
        <v>840</v>
      </c>
      <c r="D17" s="10" t="s">
        <v>286</v>
      </c>
      <c r="E17" s="109">
        <v>4.4299999999999999E-3</v>
      </c>
      <c r="F17" s="110"/>
      <c r="G17" s="6">
        <f>H17/E17</f>
        <v>9409835.0415349882</v>
      </c>
      <c r="H17" s="7">
        <f>SUM(H18:H22)</f>
        <v>41685.569233999995</v>
      </c>
      <c r="J17" s="2" t="str">
        <f t="shared" ref="J17:J80" si="0">IF(OR(B17="000001",B17="021955"),1,"")</f>
        <v/>
      </c>
    </row>
    <row r="18" spans="1:10" x14ac:dyDescent="0.2">
      <c r="A18" s="17" t="s">
        <v>303</v>
      </c>
      <c r="B18" s="18" t="s">
        <v>7</v>
      </c>
      <c r="C18" s="19" t="s">
        <v>8</v>
      </c>
      <c r="D18" s="20" t="s">
        <v>9</v>
      </c>
      <c r="E18" s="21">
        <v>16.47</v>
      </c>
      <c r="F18" s="21">
        <v>7.2961999999999999E-2</v>
      </c>
      <c r="G1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" s="9">
        <f t="shared" ref="H18:H53" si="1">G18*F18</f>
        <v>0</v>
      </c>
      <c r="J18" s="2">
        <f t="shared" si="0"/>
        <v>1</v>
      </c>
    </row>
    <row r="19" spans="1:10" x14ac:dyDescent="0.2">
      <c r="A19" s="17" t="s">
        <v>302</v>
      </c>
      <c r="B19" s="18" t="s">
        <v>168</v>
      </c>
      <c r="C19" s="19" t="s">
        <v>167</v>
      </c>
      <c r="D19" s="20" t="s">
        <v>9</v>
      </c>
      <c r="E19" s="21">
        <v>47.67</v>
      </c>
      <c r="F19" s="21">
        <v>0.211178</v>
      </c>
      <c r="G19" s="8">
        <v>0</v>
      </c>
      <c r="H19" s="9">
        <f t="shared" si="1"/>
        <v>0</v>
      </c>
      <c r="J19" s="2" t="str">
        <f t="shared" si="0"/>
        <v/>
      </c>
    </row>
    <row r="20" spans="1:10" ht="45" x14ac:dyDescent="0.2">
      <c r="A20" s="17" t="s">
        <v>301</v>
      </c>
      <c r="B20" s="18" t="s">
        <v>17</v>
      </c>
      <c r="C20" s="19" t="s">
        <v>18</v>
      </c>
      <c r="D20" s="20" t="s">
        <v>12</v>
      </c>
      <c r="E20" s="21">
        <v>11.33</v>
      </c>
      <c r="F20" s="21">
        <v>5.0192000000000001E-2</v>
      </c>
      <c r="G20" s="8">
        <v>184888</v>
      </c>
      <c r="H20" s="9">
        <f t="shared" si="1"/>
        <v>9279.8984959999998</v>
      </c>
      <c r="J20" s="2" t="str">
        <f t="shared" si="0"/>
        <v/>
      </c>
    </row>
    <row r="21" spans="1:10" ht="56.25" x14ac:dyDescent="0.2">
      <c r="A21" s="17" t="s">
        <v>300</v>
      </c>
      <c r="B21" s="18" t="s">
        <v>65</v>
      </c>
      <c r="C21" s="19" t="s">
        <v>66</v>
      </c>
      <c r="D21" s="20" t="s">
        <v>12</v>
      </c>
      <c r="E21" s="21">
        <v>36.340000000000003</v>
      </c>
      <c r="F21" s="21">
        <v>0.16098599999999999</v>
      </c>
      <c r="G21" s="8">
        <v>201233</v>
      </c>
      <c r="H21" s="9">
        <f t="shared" si="1"/>
        <v>32395.695737999999</v>
      </c>
      <c r="J21" s="2" t="str">
        <f t="shared" si="0"/>
        <v/>
      </c>
    </row>
    <row r="22" spans="1:10" x14ac:dyDescent="0.2">
      <c r="A22" s="17" t="s">
        <v>299</v>
      </c>
      <c r="B22" s="18" t="s">
        <v>120</v>
      </c>
      <c r="C22" s="19" t="s">
        <v>121</v>
      </c>
      <c r="D22" s="20" t="s">
        <v>87</v>
      </c>
      <c r="E22" s="21">
        <v>0.03</v>
      </c>
      <c r="F22" s="21">
        <v>1.3300000000000001E-4</v>
      </c>
      <c r="G22" s="8">
        <v>75000</v>
      </c>
      <c r="H22" s="9">
        <f t="shared" si="1"/>
        <v>9.9750000000000014</v>
      </c>
      <c r="J22" s="2" t="str">
        <f t="shared" si="0"/>
        <v/>
      </c>
    </row>
    <row r="23" spans="1:10" ht="22.5" x14ac:dyDescent="0.2">
      <c r="A23" s="14" t="s">
        <v>16</v>
      </c>
      <c r="B23" s="15" t="s">
        <v>298</v>
      </c>
      <c r="C23" s="16" t="s">
        <v>297</v>
      </c>
      <c r="D23" s="10" t="s">
        <v>90</v>
      </c>
      <c r="E23" s="109">
        <v>7.1</v>
      </c>
      <c r="F23" s="110"/>
      <c r="G23" s="6">
        <f>H23/E23</f>
        <v>19208.881600000004</v>
      </c>
      <c r="H23" s="7">
        <f>SUM(H24:H25)</f>
        <v>136383.05936000001</v>
      </c>
      <c r="J23" s="2" t="str">
        <f t="shared" si="0"/>
        <v/>
      </c>
    </row>
    <row r="24" spans="1:10" x14ac:dyDescent="0.2">
      <c r="A24" s="17" t="s">
        <v>296</v>
      </c>
      <c r="B24" s="18" t="s">
        <v>168</v>
      </c>
      <c r="C24" s="19" t="s">
        <v>167</v>
      </c>
      <c r="D24" s="20" t="s">
        <v>9</v>
      </c>
      <c r="E24" s="21">
        <v>0.12640000000000001</v>
      </c>
      <c r="F24" s="21">
        <v>0.89744000000000002</v>
      </c>
      <c r="G24" s="8">
        <v>0</v>
      </c>
      <c r="H24" s="9">
        <f t="shared" si="1"/>
        <v>0</v>
      </c>
      <c r="J24" s="2" t="str">
        <f t="shared" si="0"/>
        <v/>
      </c>
    </row>
    <row r="25" spans="1:10" ht="22.5" x14ac:dyDescent="0.2">
      <c r="A25" s="17" t="s">
        <v>295</v>
      </c>
      <c r="B25" s="18" t="s">
        <v>14</v>
      </c>
      <c r="C25" s="19" t="s">
        <v>15</v>
      </c>
      <c r="D25" s="20" t="s">
        <v>12</v>
      </c>
      <c r="E25" s="21">
        <v>0.12640000000000001</v>
      </c>
      <c r="F25" s="21">
        <v>0.89744000000000002</v>
      </c>
      <c r="G25" s="8">
        <v>151969</v>
      </c>
      <c r="H25" s="9">
        <f t="shared" si="1"/>
        <v>136383.05936000001</v>
      </c>
      <c r="J25" s="2" t="str">
        <f t="shared" si="0"/>
        <v/>
      </c>
    </row>
    <row r="26" spans="1:10" ht="56.25" x14ac:dyDescent="0.2">
      <c r="A26" s="14" t="s">
        <v>19</v>
      </c>
      <c r="B26" s="15" t="s">
        <v>841</v>
      </c>
      <c r="C26" s="16" t="s">
        <v>842</v>
      </c>
      <c r="D26" s="10" t="s">
        <v>286</v>
      </c>
      <c r="E26" s="109">
        <v>3.7400000000000003E-2</v>
      </c>
      <c r="F26" s="110"/>
      <c r="G26" s="6">
        <f>H26/E26</f>
        <v>5793498.0699999994</v>
      </c>
      <c r="H26" s="7">
        <f>SUM(H27:H29)</f>
        <v>216676.82781799999</v>
      </c>
      <c r="J26" s="2" t="str">
        <f t="shared" si="0"/>
        <v/>
      </c>
    </row>
    <row r="27" spans="1:10" x14ac:dyDescent="0.2">
      <c r="A27" s="17" t="s">
        <v>294</v>
      </c>
      <c r="B27" s="18" t="s">
        <v>7</v>
      </c>
      <c r="C27" s="19" t="s">
        <v>8</v>
      </c>
      <c r="D27" s="20" t="s">
        <v>9</v>
      </c>
      <c r="E27" s="21">
        <v>6.62</v>
      </c>
      <c r="F27" s="21">
        <v>0.247588</v>
      </c>
      <c r="G2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" s="9">
        <f t="shared" si="1"/>
        <v>0</v>
      </c>
      <c r="J27" s="2">
        <f t="shared" si="0"/>
        <v>1</v>
      </c>
    </row>
    <row r="28" spans="1:10" x14ac:dyDescent="0.2">
      <c r="A28" s="17" t="s">
        <v>293</v>
      </c>
      <c r="B28" s="18" t="s">
        <v>168</v>
      </c>
      <c r="C28" s="19" t="s">
        <v>167</v>
      </c>
      <c r="D28" s="20" t="s">
        <v>9</v>
      </c>
      <c r="E28" s="21">
        <v>28.79</v>
      </c>
      <c r="F28" s="21">
        <v>1.076746</v>
      </c>
      <c r="G28" s="8">
        <v>0</v>
      </c>
      <c r="H28" s="9">
        <f t="shared" si="1"/>
        <v>0</v>
      </c>
      <c r="J28" s="2" t="str">
        <f t="shared" si="0"/>
        <v/>
      </c>
    </row>
    <row r="29" spans="1:10" ht="56.25" x14ac:dyDescent="0.2">
      <c r="A29" s="17" t="s">
        <v>292</v>
      </c>
      <c r="B29" s="18" t="s">
        <v>65</v>
      </c>
      <c r="C29" s="19" t="s">
        <v>66</v>
      </c>
      <c r="D29" s="20" t="s">
        <v>12</v>
      </c>
      <c r="E29" s="21">
        <v>28.79</v>
      </c>
      <c r="F29" s="21">
        <v>1.076746</v>
      </c>
      <c r="G29" s="8">
        <v>201233</v>
      </c>
      <c r="H29" s="9">
        <f t="shared" si="1"/>
        <v>216676.82781799999</v>
      </c>
      <c r="J29" s="2" t="str">
        <f t="shared" si="0"/>
        <v/>
      </c>
    </row>
    <row r="30" spans="1:10" ht="45" x14ac:dyDescent="0.2">
      <c r="A30" s="14" t="s">
        <v>22</v>
      </c>
      <c r="B30" s="15" t="s">
        <v>471</v>
      </c>
      <c r="C30" s="16" t="s">
        <v>472</v>
      </c>
      <c r="D30" s="10" t="s">
        <v>171</v>
      </c>
      <c r="E30" s="109">
        <v>3.3599999999999998E-2</v>
      </c>
      <c r="F30" s="110"/>
      <c r="G30" s="6">
        <f>H30/E30</f>
        <v>0</v>
      </c>
      <c r="H30" s="7">
        <f>SUM(H31)</f>
        <v>0</v>
      </c>
      <c r="J30" s="2" t="str">
        <f t="shared" si="0"/>
        <v/>
      </c>
    </row>
    <row r="31" spans="1:10" x14ac:dyDescent="0.2">
      <c r="A31" s="17" t="s">
        <v>291</v>
      </c>
      <c r="B31" s="18" t="s">
        <v>7</v>
      </c>
      <c r="C31" s="19" t="s">
        <v>8</v>
      </c>
      <c r="D31" s="20" t="s">
        <v>9</v>
      </c>
      <c r="E31" s="21">
        <v>118</v>
      </c>
      <c r="F31" s="21">
        <v>3.9647999999999999</v>
      </c>
      <c r="G3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" s="9">
        <f t="shared" si="1"/>
        <v>0</v>
      </c>
      <c r="J31" s="2">
        <f t="shared" si="0"/>
        <v>1</v>
      </c>
    </row>
    <row r="32" spans="1:10" ht="33.75" x14ac:dyDescent="0.2">
      <c r="A32" s="14" t="s">
        <v>23</v>
      </c>
      <c r="B32" s="15" t="s">
        <v>281</v>
      </c>
      <c r="C32" s="16" t="s">
        <v>717</v>
      </c>
      <c r="D32" s="10" t="s">
        <v>171</v>
      </c>
      <c r="E32" s="109">
        <v>6.7400000000000002E-2</v>
      </c>
      <c r="F32" s="110"/>
      <c r="G32" s="6">
        <f>H32/E32</f>
        <v>475410.74</v>
      </c>
      <c r="H32" s="7">
        <f>SUM(H33:H36)</f>
        <v>32042.683875999999</v>
      </c>
      <c r="J32" s="2" t="str">
        <f t="shared" si="0"/>
        <v/>
      </c>
    </row>
    <row r="33" spans="1:10" x14ac:dyDescent="0.2">
      <c r="A33" s="17" t="s">
        <v>290</v>
      </c>
      <c r="B33" s="18" t="s">
        <v>7</v>
      </c>
      <c r="C33" s="19" t="s">
        <v>8</v>
      </c>
      <c r="D33" s="20" t="s">
        <v>9</v>
      </c>
      <c r="E33" s="21">
        <v>12.53</v>
      </c>
      <c r="F33" s="21">
        <v>0.84452199999999999</v>
      </c>
      <c r="G3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9">
        <f t="shared" si="1"/>
        <v>0</v>
      </c>
      <c r="J33" s="2">
        <f t="shared" si="0"/>
        <v>1</v>
      </c>
    </row>
    <row r="34" spans="1:10" x14ac:dyDescent="0.2">
      <c r="A34" s="17" t="s">
        <v>289</v>
      </c>
      <c r="B34" s="18" t="s">
        <v>168</v>
      </c>
      <c r="C34" s="19" t="s">
        <v>167</v>
      </c>
      <c r="D34" s="20" t="s">
        <v>9</v>
      </c>
      <c r="E34" s="21">
        <v>3.04</v>
      </c>
      <c r="F34" s="21">
        <v>0.20489599999999999</v>
      </c>
      <c r="G34" s="8">
        <v>0</v>
      </c>
      <c r="H34" s="9">
        <f t="shared" si="1"/>
        <v>0</v>
      </c>
      <c r="J34" s="2" t="str">
        <f t="shared" si="0"/>
        <v/>
      </c>
    </row>
    <row r="35" spans="1:10" ht="45" x14ac:dyDescent="0.2">
      <c r="A35" s="17" t="s">
        <v>725</v>
      </c>
      <c r="B35" s="18" t="s">
        <v>28</v>
      </c>
      <c r="C35" s="19" t="s">
        <v>29</v>
      </c>
      <c r="D35" s="20" t="s">
        <v>12</v>
      </c>
      <c r="E35" s="21">
        <v>3.04</v>
      </c>
      <c r="F35" s="21">
        <v>0.20489599999999999</v>
      </c>
      <c r="G35" s="8">
        <v>151445</v>
      </c>
      <c r="H35" s="9">
        <f t="shared" si="1"/>
        <v>31030.474719999998</v>
      </c>
      <c r="J35" s="2" t="str">
        <f t="shared" si="0"/>
        <v/>
      </c>
    </row>
    <row r="36" spans="1:10" x14ac:dyDescent="0.2">
      <c r="A36" s="17" t="s">
        <v>726</v>
      </c>
      <c r="B36" s="18" t="s">
        <v>59</v>
      </c>
      <c r="C36" s="19" t="s">
        <v>60</v>
      </c>
      <c r="D36" s="20" t="s">
        <v>12</v>
      </c>
      <c r="E36" s="21">
        <v>12.18</v>
      </c>
      <c r="F36" s="21">
        <v>0.820932</v>
      </c>
      <c r="G36" s="8">
        <v>1233</v>
      </c>
      <c r="H36" s="9">
        <f t="shared" si="1"/>
        <v>1012.209156</v>
      </c>
      <c r="J36" s="2" t="str">
        <f t="shared" si="0"/>
        <v/>
      </c>
    </row>
    <row r="37" spans="1:10" ht="45" x14ac:dyDescent="0.2">
      <c r="A37" s="14" t="s">
        <v>24</v>
      </c>
      <c r="B37" s="15" t="s">
        <v>288</v>
      </c>
      <c r="C37" s="16" t="s">
        <v>287</v>
      </c>
      <c r="D37" s="10" t="s">
        <v>286</v>
      </c>
      <c r="E37" s="109">
        <v>1.9980000000000001E-2</v>
      </c>
      <c r="F37" s="110"/>
      <c r="G37" s="6">
        <f>H37/E37</f>
        <v>1405148.8</v>
      </c>
      <c r="H37" s="7">
        <f>SUM(H38:H39)</f>
        <v>28074.873024</v>
      </c>
      <c r="J37" s="2" t="str">
        <f t="shared" si="0"/>
        <v/>
      </c>
    </row>
    <row r="38" spans="1:10" x14ac:dyDescent="0.2">
      <c r="A38" s="17" t="s">
        <v>363</v>
      </c>
      <c r="B38" s="18" t="s">
        <v>168</v>
      </c>
      <c r="C38" s="19" t="s">
        <v>167</v>
      </c>
      <c r="D38" s="20" t="s">
        <v>9</v>
      </c>
      <c r="E38" s="21">
        <v>7.6</v>
      </c>
      <c r="F38" s="21">
        <v>0.15184800000000001</v>
      </c>
      <c r="G38" s="8">
        <v>0</v>
      </c>
      <c r="H38" s="9">
        <f t="shared" si="1"/>
        <v>0</v>
      </c>
      <c r="J38" s="2" t="str">
        <f t="shared" si="0"/>
        <v/>
      </c>
    </row>
    <row r="39" spans="1:10" ht="45" x14ac:dyDescent="0.2">
      <c r="A39" s="17" t="s">
        <v>364</v>
      </c>
      <c r="B39" s="18" t="s">
        <v>17</v>
      </c>
      <c r="C39" s="19" t="s">
        <v>18</v>
      </c>
      <c r="D39" s="20" t="s">
        <v>12</v>
      </c>
      <c r="E39" s="21">
        <v>7.6</v>
      </c>
      <c r="F39" s="21">
        <v>0.15184800000000001</v>
      </c>
      <c r="G39" s="8">
        <v>184888</v>
      </c>
      <c r="H39" s="9">
        <f t="shared" si="1"/>
        <v>28074.873024</v>
      </c>
      <c r="J39" s="2" t="str">
        <f t="shared" si="0"/>
        <v/>
      </c>
    </row>
    <row r="40" spans="1:10" ht="22.5" x14ac:dyDescent="0.2">
      <c r="A40" s="14" t="s">
        <v>27</v>
      </c>
      <c r="B40" s="15" t="s">
        <v>284</v>
      </c>
      <c r="C40" s="16" t="s">
        <v>283</v>
      </c>
      <c r="D40" s="10" t="s">
        <v>171</v>
      </c>
      <c r="E40" s="109">
        <v>2.2200000000000001E-2</v>
      </c>
      <c r="F40" s="110"/>
      <c r="G40" s="6">
        <f>H40/E40</f>
        <v>0</v>
      </c>
      <c r="H40" s="7">
        <f>SUM(H41)</f>
        <v>0</v>
      </c>
      <c r="J40" s="2" t="str">
        <f t="shared" si="0"/>
        <v/>
      </c>
    </row>
    <row r="41" spans="1:10" x14ac:dyDescent="0.2">
      <c r="A41" s="17" t="s">
        <v>285</v>
      </c>
      <c r="B41" s="18" t="s">
        <v>7</v>
      </c>
      <c r="C41" s="19" t="s">
        <v>8</v>
      </c>
      <c r="D41" s="20" t="s">
        <v>9</v>
      </c>
      <c r="E41" s="21">
        <v>88.5</v>
      </c>
      <c r="F41" s="21">
        <v>1.9646999999999999</v>
      </c>
      <c r="G4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" s="9">
        <f t="shared" si="1"/>
        <v>0</v>
      </c>
      <c r="J41" s="2">
        <f t="shared" si="0"/>
        <v>1</v>
      </c>
    </row>
    <row r="42" spans="1:10" ht="33.75" x14ac:dyDescent="0.2">
      <c r="A42" s="14" t="s">
        <v>30</v>
      </c>
      <c r="B42" s="15" t="s">
        <v>281</v>
      </c>
      <c r="C42" s="16" t="s">
        <v>280</v>
      </c>
      <c r="D42" s="10" t="s">
        <v>171</v>
      </c>
      <c r="E42" s="109">
        <v>0.222</v>
      </c>
      <c r="F42" s="110"/>
      <c r="G42" s="6">
        <f>H42/E42</f>
        <v>475410.74</v>
      </c>
      <c r="H42" s="7">
        <f>SUM(H43:H46)</f>
        <v>105541.18428</v>
      </c>
      <c r="J42" s="2" t="str">
        <f t="shared" si="0"/>
        <v/>
      </c>
    </row>
    <row r="43" spans="1:10" x14ac:dyDescent="0.2">
      <c r="A43" s="17" t="s">
        <v>282</v>
      </c>
      <c r="B43" s="18" t="s">
        <v>7</v>
      </c>
      <c r="C43" s="19" t="s">
        <v>8</v>
      </c>
      <c r="D43" s="20" t="s">
        <v>9</v>
      </c>
      <c r="E43" s="21">
        <v>12.53</v>
      </c>
      <c r="F43" s="21">
        <v>2.78166</v>
      </c>
      <c r="G4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" s="9">
        <f t="shared" si="1"/>
        <v>0</v>
      </c>
      <c r="J43" s="2">
        <f t="shared" si="0"/>
        <v>1</v>
      </c>
    </row>
    <row r="44" spans="1:10" x14ac:dyDescent="0.2">
      <c r="A44" s="17" t="s">
        <v>732</v>
      </c>
      <c r="B44" s="18" t="s">
        <v>168</v>
      </c>
      <c r="C44" s="19" t="s">
        <v>167</v>
      </c>
      <c r="D44" s="20" t="s">
        <v>9</v>
      </c>
      <c r="E44" s="21">
        <v>3.04</v>
      </c>
      <c r="F44" s="21">
        <v>0.67488000000000004</v>
      </c>
      <c r="G44" s="8">
        <v>0</v>
      </c>
      <c r="H44" s="9">
        <f t="shared" si="1"/>
        <v>0</v>
      </c>
      <c r="J44" s="2" t="str">
        <f t="shared" si="0"/>
        <v/>
      </c>
    </row>
    <row r="45" spans="1:10" ht="45" x14ac:dyDescent="0.2">
      <c r="A45" s="17" t="s">
        <v>733</v>
      </c>
      <c r="B45" s="18" t="s">
        <v>28</v>
      </c>
      <c r="C45" s="19" t="s">
        <v>29</v>
      </c>
      <c r="D45" s="20" t="s">
        <v>12</v>
      </c>
      <c r="E45" s="21">
        <v>3.04</v>
      </c>
      <c r="F45" s="21">
        <v>0.67488000000000004</v>
      </c>
      <c r="G45" s="8">
        <v>151445</v>
      </c>
      <c r="H45" s="9">
        <f t="shared" si="1"/>
        <v>102207.2016</v>
      </c>
      <c r="J45" s="2" t="str">
        <f t="shared" si="0"/>
        <v/>
      </c>
    </row>
    <row r="46" spans="1:10" x14ac:dyDescent="0.2">
      <c r="A46" s="17" t="s">
        <v>734</v>
      </c>
      <c r="B46" s="18" t="s">
        <v>59</v>
      </c>
      <c r="C46" s="19" t="s">
        <v>60</v>
      </c>
      <c r="D46" s="20" t="s">
        <v>12</v>
      </c>
      <c r="E46" s="21">
        <v>12.18</v>
      </c>
      <c r="F46" s="21">
        <v>2.7039599999999999</v>
      </c>
      <c r="G46" s="8">
        <v>1233</v>
      </c>
      <c r="H46" s="9">
        <f t="shared" si="1"/>
        <v>3333.9826800000001</v>
      </c>
      <c r="J46" s="2" t="str">
        <f t="shared" si="0"/>
        <v/>
      </c>
    </row>
    <row r="47" spans="1:10" ht="22.5" x14ac:dyDescent="0.2">
      <c r="A47" s="14" t="s">
        <v>33</v>
      </c>
      <c r="B47" s="15" t="s">
        <v>284</v>
      </c>
      <c r="C47" s="16" t="s">
        <v>843</v>
      </c>
      <c r="D47" s="10" t="s">
        <v>171</v>
      </c>
      <c r="E47" s="109">
        <v>0.186</v>
      </c>
      <c r="F47" s="110"/>
      <c r="G47" s="6">
        <f>H47/E47</f>
        <v>0</v>
      </c>
      <c r="H47" s="7">
        <f>SUM(H48)</f>
        <v>0</v>
      </c>
      <c r="J47" s="2" t="str">
        <f t="shared" si="0"/>
        <v/>
      </c>
    </row>
    <row r="48" spans="1:10" x14ac:dyDescent="0.2">
      <c r="A48" s="17" t="s">
        <v>279</v>
      </c>
      <c r="B48" s="18" t="s">
        <v>7</v>
      </c>
      <c r="C48" s="19" t="s">
        <v>8</v>
      </c>
      <c r="D48" s="20" t="s">
        <v>9</v>
      </c>
      <c r="E48" s="21">
        <v>88.5</v>
      </c>
      <c r="F48" s="21">
        <v>16.460999999999999</v>
      </c>
      <c r="G4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" s="9">
        <f t="shared" si="1"/>
        <v>0</v>
      </c>
      <c r="J48" s="2">
        <f t="shared" si="0"/>
        <v>1</v>
      </c>
    </row>
    <row r="49" spans="1:10" ht="33.75" x14ac:dyDescent="0.2">
      <c r="A49" s="14" t="s">
        <v>36</v>
      </c>
      <c r="B49" s="15" t="s">
        <v>281</v>
      </c>
      <c r="C49" s="16" t="s">
        <v>844</v>
      </c>
      <c r="D49" s="10" t="s">
        <v>171</v>
      </c>
      <c r="E49" s="109">
        <v>0.186</v>
      </c>
      <c r="F49" s="110"/>
      <c r="G49" s="6">
        <f>H49/E49</f>
        <v>475410.74000000005</v>
      </c>
      <c r="H49" s="7">
        <f>SUM(H50:H53)</f>
        <v>88426.39764000001</v>
      </c>
      <c r="J49" s="2" t="str">
        <f t="shared" si="0"/>
        <v/>
      </c>
    </row>
    <row r="50" spans="1:10" x14ac:dyDescent="0.2">
      <c r="A50" s="17" t="s">
        <v>273</v>
      </c>
      <c r="B50" s="18" t="s">
        <v>7</v>
      </c>
      <c r="C50" s="19" t="s">
        <v>8</v>
      </c>
      <c r="D50" s="20" t="s">
        <v>9</v>
      </c>
      <c r="E50" s="21">
        <v>12.53</v>
      </c>
      <c r="F50" s="21">
        <v>2.3305799999999999</v>
      </c>
      <c r="G5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" s="9">
        <f t="shared" si="1"/>
        <v>0</v>
      </c>
      <c r="J50" s="2">
        <f t="shared" si="0"/>
        <v>1</v>
      </c>
    </row>
    <row r="51" spans="1:10" x14ac:dyDescent="0.2">
      <c r="A51" s="17" t="s">
        <v>272</v>
      </c>
      <c r="B51" s="18" t="s">
        <v>168</v>
      </c>
      <c r="C51" s="19" t="s">
        <v>167</v>
      </c>
      <c r="D51" s="20" t="s">
        <v>9</v>
      </c>
      <c r="E51" s="21">
        <v>3.04</v>
      </c>
      <c r="F51" s="21">
        <v>0.56544000000000005</v>
      </c>
      <c r="G51" s="8">
        <v>0</v>
      </c>
      <c r="H51" s="9">
        <f t="shared" si="1"/>
        <v>0</v>
      </c>
      <c r="J51" s="2" t="str">
        <f t="shared" si="0"/>
        <v/>
      </c>
    </row>
    <row r="52" spans="1:10" ht="45" x14ac:dyDescent="0.2">
      <c r="A52" s="17" t="s">
        <v>271</v>
      </c>
      <c r="B52" s="18" t="s">
        <v>28</v>
      </c>
      <c r="C52" s="19" t="s">
        <v>29</v>
      </c>
      <c r="D52" s="20" t="s">
        <v>12</v>
      </c>
      <c r="E52" s="21">
        <v>3.04</v>
      </c>
      <c r="F52" s="21">
        <v>0.56544000000000005</v>
      </c>
      <c r="G52" s="8">
        <v>151445</v>
      </c>
      <c r="H52" s="9">
        <f t="shared" si="1"/>
        <v>85633.060800000007</v>
      </c>
      <c r="J52" s="2" t="str">
        <f t="shared" si="0"/>
        <v/>
      </c>
    </row>
    <row r="53" spans="1:10" x14ac:dyDescent="0.2">
      <c r="A53" s="17" t="s">
        <v>270</v>
      </c>
      <c r="B53" s="18" t="s">
        <v>59</v>
      </c>
      <c r="C53" s="19" t="s">
        <v>60</v>
      </c>
      <c r="D53" s="20" t="s">
        <v>12</v>
      </c>
      <c r="E53" s="21">
        <v>12.18</v>
      </c>
      <c r="F53" s="21">
        <v>2.2654800000000002</v>
      </c>
      <c r="G53" s="8">
        <v>1233</v>
      </c>
      <c r="H53" s="9">
        <f t="shared" si="1"/>
        <v>2793.3368400000004</v>
      </c>
      <c r="J53" s="2" t="str">
        <f t="shared" si="0"/>
        <v/>
      </c>
    </row>
    <row r="54" spans="1:10" x14ac:dyDescent="0.2">
      <c r="A54" s="42"/>
      <c r="B54" s="106"/>
      <c r="C54" s="107"/>
      <c r="D54" s="107"/>
      <c r="E54" s="107"/>
      <c r="F54" s="107"/>
      <c r="G54" s="108"/>
      <c r="H54" s="45"/>
      <c r="J54" s="2" t="str">
        <f t="shared" si="0"/>
        <v/>
      </c>
    </row>
    <row r="55" spans="1:10" x14ac:dyDescent="0.2">
      <c r="A55" s="14"/>
      <c r="B55" s="15"/>
      <c r="C55" s="22" t="s">
        <v>163</v>
      </c>
      <c r="D55" s="10"/>
      <c r="E55" s="10"/>
      <c r="F55" s="10"/>
      <c r="G55" s="10"/>
      <c r="H55" s="7"/>
      <c r="J55" s="2" t="str">
        <f t="shared" si="0"/>
        <v/>
      </c>
    </row>
    <row r="56" spans="1:10" x14ac:dyDescent="0.2">
      <c r="A56" s="14"/>
      <c r="B56" s="15"/>
      <c r="C56" s="22" t="s">
        <v>162</v>
      </c>
      <c r="D56" s="10" t="s">
        <v>161</v>
      </c>
      <c r="E56" s="10"/>
      <c r="F56" s="10"/>
      <c r="G56" s="10"/>
      <c r="H56" s="7">
        <f>SUMIF($B$15:$B$53,"000001",$F$15:$F$53)</f>
        <v>33.567811999999996</v>
      </c>
      <c r="J56" s="2" t="str">
        <f t="shared" si="0"/>
        <v/>
      </c>
    </row>
    <row r="57" spans="1:10" x14ac:dyDescent="0.2">
      <c r="A57" s="14"/>
      <c r="B57" s="15"/>
      <c r="C57" s="22" t="s">
        <v>160</v>
      </c>
      <c r="D57" s="10" t="s">
        <v>85</v>
      </c>
      <c r="E57" s="10"/>
      <c r="F57" s="10"/>
      <c r="G57" s="10"/>
      <c r="H57" s="7">
        <f>SUMIF($B$15:$B$53,"000001",$H$15:$H$53)</f>
        <v>0</v>
      </c>
      <c r="J57" s="2" t="str">
        <f t="shared" si="0"/>
        <v/>
      </c>
    </row>
    <row r="58" spans="1:10" x14ac:dyDescent="0.2">
      <c r="A58" s="14"/>
      <c r="B58" s="15"/>
      <c r="C58" s="22" t="s">
        <v>159</v>
      </c>
      <c r="D58" s="10" t="s">
        <v>85</v>
      </c>
      <c r="E58" s="10"/>
      <c r="F58" s="10"/>
      <c r="G58" s="10"/>
      <c r="H58" s="7">
        <f>SUMIF($D$15:$D$53,"МАШ-Ч",$H$15:$H$53)</f>
        <v>648820.62023200002</v>
      </c>
      <c r="J58" s="2" t="str">
        <f t="shared" si="0"/>
        <v/>
      </c>
    </row>
    <row r="59" spans="1:10" x14ac:dyDescent="0.2">
      <c r="A59" s="14"/>
      <c r="B59" s="15"/>
      <c r="C59" s="22" t="s">
        <v>158</v>
      </c>
      <c r="D59" s="10" t="s">
        <v>85</v>
      </c>
      <c r="E59" s="10"/>
      <c r="F59" s="10"/>
      <c r="G59" s="10"/>
      <c r="H59" s="7">
        <f>SUMIF($D$15:$D$53,"М3",$H$15:$H$53)</f>
        <v>9.9750000000000014</v>
      </c>
      <c r="J59" s="2" t="str">
        <f t="shared" si="0"/>
        <v/>
      </c>
    </row>
    <row r="60" spans="1:10" x14ac:dyDescent="0.2">
      <c r="A60" s="14"/>
      <c r="B60" s="15"/>
      <c r="C60" s="22" t="s">
        <v>155</v>
      </c>
      <c r="D60" s="10" t="s">
        <v>85</v>
      </c>
      <c r="E60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0" s="10"/>
      <c r="G60" s="10"/>
      <c r="H60" s="7">
        <f>_xlfn.CEILING.MATH(H59*E60)</f>
        <v>1</v>
      </c>
      <c r="J60" s="2" t="str">
        <f t="shared" si="0"/>
        <v/>
      </c>
    </row>
    <row r="61" spans="1:10" x14ac:dyDescent="0.2">
      <c r="A61" s="14"/>
      <c r="B61" s="15"/>
      <c r="C61" s="22" t="s">
        <v>156</v>
      </c>
      <c r="D61" s="10" t="s">
        <v>85</v>
      </c>
      <c r="E61" s="10"/>
      <c r="F61" s="10"/>
      <c r="G61" s="10"/>
      <c r="H61" s="7">
        <f>SUM(H57:H60)</f>
        <v>648831.59523199999</v>
      </c>
      <c r="J61" s="2" t="str">
        <f t="shared" si="0"/>
        <v/>
      </c>
    </row>
    <row r="62" spans="1:10" x14ac:dyDescent="0.2">
      <c r="A62" s="42"/>
      <c r="B62" s="106"/>
      <c r="C62" s="107"/>
      <c r="D62" s="107"/>
      <c r="E62" s="107"/>
      <c r="F62" s="107"/>
      <c r="G62" s="108"/>
      <c r="H62" s="45"/>
      <c r="J62" s="2" t="str">
        <f t="shared" si="0"/>
        <v/>
      </c>
    </row>
    <row r="63" spans="1:10" x14ac:dyDescent="0.2">
      <c r="A63" s="42"/>
      <c r="B63" s="106" t="s">
        <v>275</v>
      </c>
      <c r="C63" s="107"/>
      <c r="D63" s="107"/>
      <c r="E63" s="107"/>
      <c r="F63" s="107"/>
      <c r="G63" s="108"/>
      <c r="H63" s="45"/>
      <c r="J63" s="2" t="str">
        <f t="shared" si="0"/>
        <v/>
      </c>
    </row>
    <row r="64" spans="1:10" ht="22.5" x14ac:dyDescent="0.2">
      <c r="A64" s="14" t="s">
        <v>39</v>
      </c>
      <c r="B64" s="15" t="s">
        <v>176</v>
      </c>
      <c r="C64" s="16" t="s">
        <v>175</v>
      </c>
      <c r="D64" s="10" t="s">
        <v>87</v>
      </c>
      <c r="E64" s="109">
        <v>3.37</v>
      </c>
      <c r="F64" s="110"/>
      <c r="G64" s="6">
        <f>H64/E64</f>
        <v>181337.06</v>
      </c>
      <c r="H64" s="7">
        <f>SUM(H65:H74)</f>
        <v>611105.8922</v>
      </c>
      <c r="J64" s="2" t="str">
        <f t="shared" si="0"/>
        <v/>
      </c>
    </row>
    <row r="65" spans="1:10" x14ac:dyDescent="0.2">
      <c r="A65" s="17" t="s">
        <v>265</v>
      </c>
      <c r="B65" s="18" t="s">
        <v>7</v>
      </c>
      <c r="C65" s="19" t="s">
        <v>8</v>
      </c>
      <c r="D65" s="20" t="s">
        <v>9</v>
      </c>
      <c r="E65" s="21">
        <v>2.5</v>
      </c>
      <c r="F65" s="21">
        <v>8.4250000000000007</v>
      </c>
      <c r="G6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5" s="9">
        <f t="shared" ref="H65:H92" si="2">G65*F65</f>
        <v>0</v>
      </c>
      <c r="J65" s="2">
        <f t="shared" si="0"/>
        <v>1</v>
      </c>
    </row>
    <row r="66" spans="1:10" x14ac:dyDescent="0.2">
      <c r="A66" s="17" t="s">
        <v>264</v>
      </c>
      <c r="B66" s="18" t="s">
        <v>168</v>
      </c>
      <c r="C66" s="19" t="s">
        <v>167</v>
      </c>
      <c r="D66" s="20" t="s">
        <v>9</v>
      </c>
      <c r="E66" s="21">
        <v>0.55000000000000004</v>
      </c>
      <c r="F66" s="21">
        <v>1.8534999999999999</v>
      </c>
      <c r="G66" s="8">
        <v>0</v>
      </c>
      <c r="H66" s="9">
        <f t="shared" si="2"/>
        <v>0</v>
      </c>
      <c r="J66" s="2" t="str">
        <f t="shared" si="0"/>
        <v/>
      </c>
    </row>
    <row r="67" spans="1:10" x14ac:dyDescent="0.2">
      <c r="A67" s="17" t="s">
        <v>263</v>
      </c>
      <c r="B67" s="18" t="s">
        <v>10</v>
      </c>
      <c r="C67" s="19" t="s">
        <v>11</v>
      </c>
      <c r="D67" s="20" t="s">
        <v>12</v>
      </c>
      <c r="E67" s="21">
        <v>0.09</v>
      </c>
      <c r="F67" s="21">
        <v>0.30330000000000001</v>
      </c>
      <c r="G67" s="8">
        <v>143063</v>
      </c>
      <c r="H67" s="9">
        <f t="shared" si="2"/>
        <v>43391.007900000004</v>
      </c>
      <c r="J67" s="2" t="str">
        <f t="shared" si="0"/>
        <v/>
      </c>
    </row>
    <row r="68" spans="1:10" ht="45" x14ac:dyDescent="0.2">
      <c r="A68" s="17" t="s">
        <v>262</v>
      </c>
      <c r="B68" s="18" t="s">
        <v>28</v>
      </c>
      <c r="C68" s="19" t="s">
        <v>29</v>
      </c>
      <c r="D68" s="20" t="s">
        <v>12</v>
      </c>
      <c r="E68" s="21">
        <v>0.46</v>
      </c>
      <c r="F68" s="21">
        <v>1.5502</v>
      </c>
      <c r="G68" s="8">
        <v>151445</v>
      </c>
      <c r="H68" s="9">
        <f t="shared" si="2"/>
        <v>234770.03899999999</v>
      </c>
      <c r="J68" s="2" t="str">
        <f t="shared" si="0"/>
        <v/>
      </c>
    </row>
    <row r="69" spans="1:10" x14ac:dyDescent="0.2">
      <c r="A69" s="17" t="s">
        <v>261</v>
      </c>
      <c r="B69" s="18" t="s">
        <v>59</v>
      </c>
      <c r="C69" s="19" t="s">
        <v>60</v>
      </c>
      <c r="D69" s="20" t="s">
        <v>12</v>
      </c>
      <c r="E69" s="21">
        <v>0.93</v>
      </c>
      <c r="F69" s="21">
        <v>3.1341000000000001</v>
      </c>
      <c r="G69" s="8">
        <v>1233</v>
      </c>
      <c r="H69" s="9">
        <f t="shared" si="2"/>
        <v>3864.3453</v>
      </c>
      <c r="J69" s="2" t="str">
        <f t="shared" si="0"/>
        <v/>
      </c>
    </row>
    <row r="70" spans="1:10" x14ac:dyDescent="0.2">
      <c r="A70" s="17" t="s">
        <v>260</v>
      </c>
      <c r="B70" s="18" t="s">
        <v>91</v>
      </c>
      <c r="C70" s="19" t="s">
        <v>92</v>
      </c>
      <c r="D70" s="20" t="s">
        <v>87</v>
      </c>
      <c r="E70" s="21">
        <v>0.15</v>
      </c>
      <c r="F70" s="21">
        <v>0.50549999999999995</v>
      </c>
      <c r="G70" s="8">
        <v>1000</v>
      </c>
      <c r="H70" s="9">
        <f t="shared" si="2"/>
        <v>505.49999999999994</v>
      </c>
      <c r="J70" s="2" t="str">
        <f t="shared" si="0"/>
        <v/>
      </c>
    </row>
    <row r="71" spans="1:10" ht="22.5" x14ac:dyDescent="0.2">
      <c r="A71" s="17" t="s">
        <v>259</v>
      </c>
      <c r="B71" s="18" t="s">
        <v>93</v>
      </c>
      <c r="C71" s="19" t="s">
        <v>94</v>
      </c>
      <c r="D71" s="20" t="s">
        <v>87</v>
      </c>
      <c r="E71" s="21">
        <v>0.11</v>
      </c>
      <c r="F71" s="21">
        <v>0.37069999999999997</v>
      </c>
      <c r="G71" s="8">
        <v>75000</v>
      </c>
      <c r="H71" s="9">
        <f t="shared" si="2"/>
        <v>27802.499999999996</v>
      </c>
      <c r="J71" s="2" t="str">
        <f t="shared" si="0"/>
        <v/>
      </c>
    </row>
    <row r="72" spans="1:10" ht="33.75" x14ac:dyDescent="0.2">
      <c r="A72" s="17" t="s">
        <v>433</v>
      </c>
      <c r="B72" s="18" t="s">
        <v>131</v>
      </c>
      <c r="C72" s="19" t="s">
        <v>132</v>
      </c>
      <c r="D72" s="20" t="s">
        <v>87</v>
      </c>
      <c r="E72" s="21">
        <v>0.1</v>
      </c>
      <c r="F72" s="21">
        <v>0.33700000000000002</v>
      </c>
      <c r="G72" s="8">
        <v>75000</v>
      </c>
      <c r="H72" s="9">
        <f t="shared" si="2"/>
        <v>25275</v>
      </c>
      <c r="J72" s="2" t="str">
        <f t="shared" si="0"/>
        <v/>
      </c>
    </row>
    <row r="73" spans="1:10" ht="33.75" x14ac:dyDescent="0.2">
      <c r="A73" s="17" t="s">
        <v>845</v>
      </c>
      <c r="B73" s="18" t="s">
        <v>134</v>
      </c>
      <c r="C73" s="19" t="s">
        <v>135</v>
      </c>
      <c r="D73" s="20" t="s">
        <v>87</v>
      </c>
      <c r="E73" s="21">
        <v>0.09</v>
      </c>
      <c r="F73" s="21">
        <v>0.30330000000000001</v>
      </c>
      <c r="G73" s="8">
        <v>75000</v>
      </c>
      <c r="H73" s="9">
        <f t="shared" si="2"/>
        <v>22747.5</v>
      </c>
      <c r="J73" s="2" t="str">
        <f t="shared" si="0"/>
        <v/>
      </c>
    </row>
    <row r="74" spans="1:10" ht="33.75" x14ac:dyDescent="0.2">
      <c r="A74" s="17" t="s">
        <v>846</v>
      </c>
      <c r="B74" s="18" t="s">
        <v>137</v>
      </c>
      <c r="C74" s="19" t="s">
        <v>138</v>
      </c>
      <c r="D74" s="20" t="s">
        <v>87</v>
      </c>
      <c r="E74" s="21">
        <v>1</v>
      </c>
      <c r="F74" s="21">
        <v>3.37</v>
      </c>
      <c r="G74" s="8">
        <v>75000</v>
      </c>
      <c r="H74" s="9">
        <f t="shared" si="2"/>
        <v>252750</v>
      </c>
      <c r="J74" s="2" t="str">
        <f t="shared" si="0"/>
        <v/>
      </c>
    </row>
    <row r="75" spans="1:10" x14ac:dyDescent="0.2">
      <c r="A75" s="14" t="s">
        <v>42</v>
      </c>
      <c r="B75" s="15" t="s">
        <v>173</v>
      </c>
      <c r="C75" s="16" t="s">
        <v>274</v>
      </c>
      <c r="D75" s="10" t="s">
        <v>171</v>
      </c>
      <c r="E75" s="109">
        <v>3.1399999999999997E-2</v>
      </c>
      <c r="F75" s="110"/>
      <c r="G75" s="6">
        <f>H75/E75</f>
        <v>46613413.289999999</v>
      </c>
      <c r="H75" s="7">
        <f>SUM(H76:H83)</f>
        <v>1463661.1773059999</v>
      </c>
      <c r="J75" s="2" t="str">
        <f t="shared" si="0"/>
        <v/>
      </c>
    </row>
    <row r="76" spans="1:10" x14ac:dyDescent="0.2">
      <c r="A76" s="17" t="s">
        <v>255</v>
      </c>
      <c r="B76" s="18" t="s">
        <v>7</v>
      </c>
      <c r="C76" s="19" t="s">
        <v>8</v>
      </c>
      <c r="D76" s="20" t="s">
        <v>9</v>
      </c>
      <c r="E76" s="21">
        <v>180</v>
      </c>
      <c r="F76" s="21">
        <v>5.6520000000000001</v>
      </c>
      <c r="G7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6" s="9">
        <f t="shared" si="2"/>
        <v>0</v>
      </c>
      <c r="J76" s="2">
        <f t="shared" si="0"/>
        <v>1</v>
      </c>
    </row>
    <row r="77" spans="1:10" x14ac:dyDescent="0.2">
      <c r="A77" s="17" t="s">
        <v>254</v>
      </c>
      <c r="B77" s="18" t="s">
        <v>168</v>
      </c>
      <c r="C77" s="19" t="s">
        <v>167</v>
      </c>
      <c r="D77" s="20" t="s">
        <v>9</v>
      </c>
      <c r="E77" s="21">
        <v>18.13</v>
      </c>
      <c r="F77" s="21">
        <v>0.56928199999999995</v>
      </c>
      <c r="G77" s="8">
        <v>0</v>
      </c>
      <c r="H77" s="9">
        <f t="shared" si="2"/>
        <v>0</v>
      </c>
      <c r="J77" s="2" t="str">
        <f t="shared" si="0"/>
        <v/>
      </c>
    </row>
    <row r="78" spans="1:10" x14ac:dyDescent="0.2">
      <c r="A78" s="17" t="s">
        <v>253</v>
      </c>
      <c r="B78" s="18" t="s">
        <v>20</v>
      </c>
      <c r="C78" s="19" t="s">
        <v>21</v>
      </c>
      <c r="D78" s="20" t="s">
        <v>12</v>
      </c>
      <c r="E78" s="21">
        <v>48</v>
      </c>
      <c r="F78" s="21">
        <v>1.5072000000000001</v>
      </c>
      <c r="G78" s="8">
        <v>1546</v>
      </c>
      <c r="H78" s="9">
        <f t="shared" si="2"/>
        <v>2330.1312000000003</v>
      </c>
      <c r="J78" s="2" t="str">
        <f t="shared" si="0"/>
        <v/>
      </c>
    </row>
    <row r="79" spans="1:10" ht="45" x14ac:dyDescent="0.2">
      <c r="A79" s="17" t="s">
        <v>252</v>
      </c>
      <c r="B79" s="18" t="s">
        <v>31</v>
      </c>
      <c r="C79" s="19" t="s">
        <v>32</v>
      </c>
      <c r="D79" s="20" t="s">
        <v>12</v>
      </c>
      <c r="E79" s="21">
        <v>18</v>
      </c>
      <c r="F79" s="21">
        <v>0.56520000000000004</v>
      </c>
      <c r="G79" s="8">
        <v>0</v>
      </c>
      <c r="H79" s="9">
        <f t="shared" si="2"/>
        <v>0</v>
      </c>
      <c r="J79" s="2" t="str">
        <f t="shared" si="0"/>
        <v/>
      </c>
    </row>
    <row r="80" spans="1:10" ht="22.5" x14ac:dyDescent="0.2">
      <c r="A80" s="17" t="s">
        <v>251</v>
      </c>
      <c r="B80" s="18" t="s">
        <v>71</v>
      </c>
      <c r="C80" s="19" t="s">
        <v>72</v>
      </c>
      <c r="D80" s="20" t="s">
        <v>12</v>
      </c>
      <c r="E80" s="21">
        <v>0.13</v>
      </c>
      <c r="F80" s="21">
        <v>4.0819999999999997E-3</v>
      </c>
      <c r="G80" s="8">
        <v>107733</v>
      </c>
      <c r="H80" s="9">
        <f t="shared" si="2"/>
        <v>439.76610599999998</v>
      </c>
      <c r="J80" s="2" t="str">
        <f t="shared" si="0"/>
        <v/>
      </c>
    </row>
    <row r="81" spans="1:10" x14ac:dyDescent="0.2">
      <c r="A81" s="17" t="s">
        <v>250</v>
      </c>
      <c r="B81" s="18" t="s">
        <v>91</v>
      </c>
      <c r="C81" s="19" t="s">
        <v>92</v>
      </c>
      <c r="D81" s="20" t="s">
        <v>87</v>
      </c>
      <c r="E81" s="21">
        <v>0.2</v>
      </c>
      <c r="F81" s="21">
        <v>6.28E-3</v>
      </c>
      <c r="G81" s="8">
        <v>1000</v>
      </c>
      <c r="H81" s="9">
        <f t="shared" si="2"/>
        <v>6.28</v>
      </c>
      <c r="J81" s="2" t="str">
        <f t="shared" ref="J81:J144" si="3">IF(OR(B81="000001",B81="021955"),1,"")</f>
        <v/>
      </c>
    </row>
    <row r="82" spans="1:10" x14ac:dyDescent="0.2">
      <c r="A82" s="17" t="s">
        <v>249</v>
      </c>
      <c r="B82" s="18" t="s">
        <v>110</v>
      </c>
      <c r="C82" s="19" t="s">
        <v>111</v>
      </c>
      <c r="D82" s="20" t="s">
        <v>99</v>
      </c>
      <c r="E82" s="21">
        <v>250</v>
      </c>
      <c r="F82" s="21">
        <v>7.85</v>
      </c>
      <c r="G82" s="8">
        <v>2500</v>
      </c>
      <c r="H82" s="9">
        <f t="shared" si="2"/>
        <v>19625</v>
      </c>
      <c r="J82" s="2" t="str">
        <f t="shared" si="3"/>
        <v/>
      </c>
    </row>
    <row r="83" spans="1:10" x14ac:dyDescent="0.2">
      <c r="A83" s="17" t="s">
        <v>248</v>
      </c>
      <c r="B83" s="18" t="s">
        <v>127</v>
      </c>
      <c r="C83" s="19" t="s">
        <v>128</v>
      </c>
      <c r="D83" s="20" t="s">
        <v>87</v>
      </c>
      <c r="E83" s="21">
        <v>102</v>
      </c>
      <c r="F83" s="21">
        <v>3.2027999999999999</v>
      </c>
      <c r="G83" s="8">
        <v>450000</v>
      </c>
      <c r="H83" s="9">
        <f t="shared" si="2"/>
        <v>1441260</v>
      </c>
      <c r="J83" s="2" t="str">
        <f t="shared" si="3"/>
        <v/>
      </c>
    </row>
    <row r="84" spans="1:10" ht="33.75" x14ac:dyDescent="0.2">
      <c r="A84" s="14" t="s">
        <v>45</v>
      </c>
      <c r="B84" s="15" t="s">
        <v>847</v>
      </c>
      <c r="C84" s="16" t="s">
        <v>848</v>
      </c>
      <c r="D84" s="10" t="s">
        <v>184</v>
      </c>
      <c r="E84" s="109">
        <v>0.314</v>
      </c>
      <c r="F84" s="110"/>
      <c r="G84" s="6">
        <f>H84/E84</f>
        <v>5132890.8900000006</v>
      </c>
      <c r="H84" s="7">
        <f>SUM(H85:H92)</f>
        <v>1611727.7394600001</v>
      </c>
      <c r="J84" s="2" t="str">
        <f t="shared" si="3"/>
        <v/>
      </c>
    </row>
    <row r="85" spans="1:10" x14ac:dyDescent="0.2">
      <c r="A85" s="17" t="s">
        <v>245</v>
      </c>
      <c r="B85" s="18" t="s">
        <v>7</v>
      </c>
      <c r="C85" s="19" t="s">
        <v>8</v>
      </c>
      <c r="D85" s="20" t="s">
        <v>9</v>
      </c>
      <c r="E85" s="21">
        <v>38.9</v>
      </c>
      <c r="F85" s="21">
        <v>12.214600000000001</v>
      </c>
      <c r="G8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5" s="9">
        <f t="shared" si="2"/>
        <v>0</v>
      </c>
      <c r="J85" s="2">
        <f t="shared" si="3"/>
        <v>1</v>
      </c>
    </row>
    <row r="86" spans="1:10" x14ac:dyDescent="0.2">
      <c r="A86" s="17" t="s">
        <v>244</v>
      </c>
      <c r="B86" s="18" t="s">
        <v>168</v>
      </c>
      <c r="C86" s="19" t="s">
        <v>167</v>
      </c>
      <c r="D86" s="20" t="s">
        <v>9</v>
      </c>
      <c r="E86" s="21">
        <v>1.68</v>
      </c>
      <c r="F86" s="21">
        <v>0.52751999999999999</v>
      </c>
      <c r="G86" s="8">
        <v>0</v>
      </c>
      <c r="H86" s="9">
        <f t="shared" si="2"/>
        <v>0</v>
      </c>
      <c r="J86" s="2" t="str">
        <f t="shared" si="3"/>
        <v/>
      </c>
    </row>
    <row r="87" spans="1:10" ht="45" x14ac:dyDescent="0.2">
      <c r="A87" s="17" t="s">
        <v>243</v>
      </c>
      <c r="B87" s="18" t="s">
        <v>25</v>
      </c>
      <c r="C87" s="19" t="s">
        <v>26</v>
      </c>
      <c r="D87" s="20" t="s">
        <v>12</v>
      </c>
      <c r="E87" s="21">
        <v>1</v>
      </c>
      <c r="F87" s="21">
        <v>0.314</v>
      </c>
      <c r="G87" s="8">
        <v>115810</v>
      </c>
      <c r="H87" s="9">
        <f t="shared" si="2"/>
        <v>36364.340000000004</v>
      </c>
      <c r="J87" s="2" t="str">
        <f t="shared" si="3"/>
        <v/>
      </c>
    </row>
    <row r="88" spans="1:10" x14ac:dyDescent="0.2">
      <c r="A88" s="17" t="s">
        <v>242</v>
      </c>
      <c r="B88" s="18" t="s">
        <v>43</v>
      </c>
      <c r="C88" s="19" t="s">
        <v>44</v>
      </c>
      <c r="D88" s="20" t="s">
        <v>12</v>
      </c>
      <c r="E88" s="21">
        <v>2</v>
      </c>
      <c r="F88" s="21">
        <v>0.628</v>
      </c>
      <c r="G88" s="8">
        <v>6249</v>
      </c>
      <c r="H88" s="9">
        <f t="shared" si="2"/>
        <v>3924.3719999999998</v>
      </c>
      <c r="J88" s="2" t="str">
        <f t="shared" si="3"/>
        <v/>
      </c>
    </row>
    <row r="89" spans="1:10" ht="22.5" x14ac:dyDescent="0.2">
      <c r="A89" s="17" t="s">
        <v>241</v>
      </c>
      <c r="B89" s="18" t="s">
        <v>49</v>
      </c>
      <c r="C89" s="19" t="s">
        <v>50</v>
      </c>
      <c r="D89" s="20" t="s">
        <v>12</v>
      </c>
      <c r="E89" s="21">
        <v>0.15</v>
      </c>
      <c r="F89" s="21">
        <v>4.7100000000000003E-2</v>
      </c>
      <c r="G89" s="8">
        <v>27016</v>
      </c>
      <c r="H89" s="9">
        <f t="shared" si="2"/>
        <v>1272.4536000000001</v>
      </c>
      <c r="J89" s="2" t="str">
        <f t="shared" si="3"/>
        <v/>
      </c>
    </row>
    <row r="90" spans="1:10" ht="22.5" x14ac:dyDescent="0.2">
      <c r="A90" s="17" t="s">
        <v>240</v>
      </c>
      <c r="B90" s="18" t="s">
        <v>71</v>
      </c>
      <c r="C90" s="19" t="s">
        <v>72</v>
      </c>
      <c r="D90" s="20" t="s">
        <v>12</v>
      </c>
      <c r="E90" s="21">
        <v>0.53</v>
      </c>
      <c r="F90" s="21">
        <v>0.16642000000000001</v>
      </c>
      <c r="G90" s="8">
        <v>107733</v>
      </c>
      <c r="H90" s="9">
        <f t="shared" si="2"/>
        <v>17928.925860000003</v>
      </c>
      <c r="J90" s="2" t="str">
        <f t="shared" si="3"/>
        <v/>
      </c>
    </row>
    <row r="91" spans="1:10" ht="22.5" x14ac:dyDescent="0.2">
      <c r="A91" s="17" t="s">
        <v>239</v>
      </c>
      <c r="B91" s="18" t="s">
        <v>100</v>
      </c>
      <c r="C91" s="19" t="s">
        <v>101</v>
      </c>
      <c r="D91" s="20" t="s">
        <v>90</v>
      </c>
      <c r="E91" s="21">
        <v>0.24399999999999999</v>
      </c>
      <c r="F91" s="21">
        <v>7.6616000000000004E-2</v>
      </c>
      <c r="G91" s="8">
        <v>6500000</v>
      </c>
      <c r="H91" s="9">
        <f t="shared" si="2"/>
        <v>498004</v>
      </c>
      <c r="J91" s="2" t="str">
        <f t="shared" si="3"/>
        <v/>
      </c>
    </row>
    <row r="92" spans="1:10" ht="22.5" x14ac:dyDescent="0.2">
      <c r="A92" s="17" t="s">
        <v>238</v>
      </c>
      <c r="B92" s="18" t="s">
        <v>849</v>
      </c>
      <c r="C92" s="19" t="s">
        <v>850</v>
      </c>
      <c r="D92" s="20" t="s">
        <v>99</v>
      </c>
      <c r="E92" s="21">
        <v>117</v>
      </c>
      <c r="F92" s="21">
        <v>36.738</v>
      </c>
      <c r="G92" s="8">
        <v>28696</v>
      </c>
      <c r="H92" s="9">
        <f t="shared" si="2"/>
        <v>1054233.648</v>
      </c>
      <c r="J92" s="2" t="str">
        <f t="shared" si="3"/>
        <v/>
      </c>
    </row>
    <row r="93" spans="1:10" x14ac:dyDescent="0.2">
      <c r="A93" s="42"/>
      <c r="B93" s="106"/>
      <c r="C93" s="107"/>
      <c r="D93" s="107"/>
      <c r="E93" s="107"/>
      <c r="F93" s="107"/>
      <c r="G93" s="108"/>
      <c r="H93" s="45"/>
      <c r="J93" s="2" t="str">
        <f t="shared" si="3"/>
        <v/>
      </c>
    </row>
    <row r="94" spans="1:10" x14ac:dyDescent="0.2">
      <c r="A94" s="14"/>
      <c r="B94" s="15"/>
      <c r="C94" s="22" t="s">
        <v>163</v>
      </c>
      <c r="D94" s="10"/>
      <c r="E94" s="10"/>
      <c r="F94" s="10"/>
      <c r="G94" s="10"/>
      <c r="H94" s="7"/>
      <c r="J94" s="2" t="str">
        <f t="shared" si="3"/>
        <v/>
      </c>
    </row>
    <row r="95" spans="1:10" x14ac:dyDescent="0.2">
      <c r="A95" s="14"/>
      <c r="B95" s="15"/>
      <c r="C95" s="22" t="s">
        <v>162</v>
      </c>
      <c r="D95" s="10" t="s">
        <v>161</v>
      </c>
      <c r="E95" s="10"/>
      <c r="F95" s="10"/>
      <c r="G95" s="10"/>
      <c r="H95" s="7">
        <f>SUMIF($B$64:$B$92,"000001",$F$64:$F$92)</f>
        <v>26.291600000000003</v>
      </c>
      <c r="J95" s="2" t="str">
        <f t="shared" si="3"/>
        <v/>
      </c>
    </row>
    <row r="96" spans="1:10" x14ac:dyDescent="0.2">
      <c r="A96" s="14"/>
      <c r="B96" s="15"/>
      <c r="C96" s="22" t="s">
        <v>160</v>
      </c>
      <c r="D96" s="10" t="s">
        <v>85</v>
      </c>
      <c r="E96" s="10"/>
      <c r="F96" s="10"/>
      <c r="G96" s="10"/>
      <c r="H96" s="7">
        <f>SUMIF($B$64:$B$92,"000001",$H$64:$H$92)</f>
        <v>0</v>
      </c>
      <c r="J96" s="2" t="str">
        <f t="shared" si="3"/>
        <v/>
      </c>
    </row>
    <row r="97" spans="1:10" x14ac:dyDescent="0.2">
      <c r="A97" s="14"/>
      <c r="B97" s="15"/>
      <c r="C97" s="22" t="s">
        <v>159</v>
      </c>
      <c r="D97" s="10" t="s">
        <v>85</v>
      </c>
      <c r="E97" s="10"/>
      <c r="F97" s="10"/>
      <c r="G97" s="10"/>
      <c r="H97" s="7">
        <f>SUMIF($D$64:$D$92,"МАШ-Ч",$H$64:$H$92)</f>
        <v>344285.38096600003</v>
      </c>
      <c r="J97" s="2" t="str">
        <f t="shared" si="3"/>
        <v/>
      </c>
    </row>
    <row r="98" spans="1:10" x14ac:dyDescent="0.2">
      <c r="A98" s="14"/>
      <c r="B98" s="15"/>
      <c r="C98" s="22" t="s">
        <v>158</v>
      </c>
      <c r="D98" s="10" t="s">
        <v>85</v>
      </c>
      <c r="E98" s="10"/>
      <c r="F98" s="10"/>
      <c r="G98" s="10"/>
      <c r="H98" s="7">
        <f>SUMIFS($H$64:$H$92,$D$64:$D$92,"М3",$F$64:$F$92,"&gt;0")+SUMIFS($H$64:$H$92,$D$64:$D$92,"Т",$F$64:$F$92,"&gt;0")+SUMIFS($H$64:$H$92,$D$64:$D$92,"М2",$F$64:$F$92,"&gt;0")</f>
        <v>3342209.4280000003</v>
      </c>
      <c r="J98" s="2" t="str">
        <f t="shared" si="3"/>
        <v/>
      </c>
    </row>
    <row r="99" spans="1:10" x14ac:dyDescent="0.2">
      <c r="A99" s="14"/>
      <c r="B99" s="15"/>
      <c r="C99" s="22" t="s">
        <v>155</v>
      </c>
      <c r="D99" s="10" t="s">
        <v>85</v>
      </c>
      <c r="E99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99" s="10"/>
      <c r="G99" s="10"/>
      <c r="H99" s="7">
        <f>_xlfn.CEILING.MATH(H98*E99)</f>
        <v>167111</v>
      </c>
      <c r="J99" s="2" t="str">
        <f t="shared" si="3"/>
        <v/>
      </c>
    </row>
    <row r="100" spans="1:10" x14ac:dyDescent="0.2">
      <c r="A100" s="14"/>
      <c r="B100" s="15"/>
      <c r="C100" s="22" t="s">
        <v>156</v>
      </c>
      <c r="D100" s="10" t="s">
        <v>85</v>
      </c>
      <c r="E100" s="10"/>
      <c r="F100" s="10"/>
      <c r="G100" s="10"/>
      <c r="H100" s="7">
        <f>SUM(H96:H99)</f>
        <v>3853605.8089660006</v>
      </c>
      <c r="J100" s="2" t="str">
        <f t="shared" si="3"/>
        <v/>
      </c>
    </row>
    <row r="101" spans="1:10" x14ac:dyDescent="0.2">
      <c r="A101" s="42"/>
      <c r="B101" s="106"/>
      <c r="C101" s="107"/>
      <c r="D101" s="107"/>
      <c r="E101" s="107"/>
      <c r="F101" s="107"/>
      <c r="G101" s="108"/>
      <c r="H101" s="45"/>
      <c r="J101" s="2" t="str">
        <f t="shared" si="3"/>
        <v/>
      </c>
    </row>
    <row r="102" spans="1:10" x14ac:dyDescent="0.2">
      <c r="A102" s="42"/>
      <c r="B102" s="106" t="s">
        <v>258</v>
      </c>
      <c r="C102" s="107"/>
      <c r="D102" s="107"/>
      <c r="E102" s="107"/>
      <c r="F102" s="107"/>
      <c r="G102" s="108"/>
      <c r="H102" s="45"/>
      <c r="J102" s="2" t="str">
        <f t="shared" si="3"/>
        <v/>
      </c>
    </row>
    <row r="103" spans="1:10" ht="16.5" customHeight="1" x14ac:dyDescent="0.2">
      <c r="A103" s="42"/>
      <c r="B103" s="44"/>
      <c r="C103" s="44"/>
      <c r="D103" s="44"/>
      <c r="E103" s="41"/>
      <c r="F103" s="41"/>
      <c r="G103" s="3"/>
      <c r="H103" s="4"/>
      <c r="J103" s="2" t="str">
        <f t="shared" si="3"/>
        <v/>
      </c>
    </row>
    <row r="104" spans="1:10" ht="33.75" x14ac:dyDescent="0.2">
      <c r="A104" s="14" t="s">
        <v>48</v>
      </c>
      <c r="B104" s="15" t="s">
        <v>257</v>
      </c>
      <c r="C104" s="16" t="s">
        <v>256</v>
      </c>
      <c r="D104" s="10" t="s">
        <v>171</v>
      </c>
      <c r="E104" s="109">
        <v>0.20200000000000001</v>
      </c>
      <c r="F104" s="110"/>
      <c r="G104" s="6">
        <f>H104/E104</f>
        <v>68547032.214000002</v>
      </c>
      <c r="H104" s="7">
        <f>SUM(H105:H125)</f>
        <v>13846500.507228</v>
      </c>
      <c r="J104" s="2" t="str">
        <f t="shared" si="3"/>
        <v/>
      </c>
    </row>
    <row r="105" spans="1:10" x14ac:dyDescent="0.2">
      <c r="A105" s="17" t="s">
        <v>235</v>
      </c>
      <c r="B105" s="18" t="s">
        <v>7</v>
      </c>
      <c r="C105" s="19" t="s">
        <v>8</v>
      </c>
      <c r="D105" s="20" t="s">
        <v>9</v>
      </c>
      <c r="E105" s="21">
        <v>342.72</v>
      </c>
      <c r="F105" s="21">
        <v>69.229439999999997</v>
      </c>
      <c r="G10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9">
        <f t="shared" ref="H105:H141" si="4">G105*F105</f>
        <v>0</v>
      </c>
      <c r="J105" s="2">
        <f t="shared" si="3"/>
        <v>1</v>
      </c>
    </row>
    <row r="106" spans="1:10" x14ac:dyDescent="0.2">
      <c r="A106" s="17" t="s">
        <v>234</v>
      </c>
      <c r="B106" s="18" t="s">
        <v>168</v>
      </c>
      <c r="C106" s="19" t="s">
        <v>167</v>
      </c>
      <c r="D106" s="20" t="s">
        <v>9</v>
      </c>
      <c r="E106" s="21">
        <v>19.37</v>
      </c>
      <c r="F106" s="21">
        <v>3.9127399999999999</v>
      </c>
      <c r="G106" s="8">
        <v>0</v>
      </c>
      <c r="H106" s="9">
        <f t="shared" si="4"/>
        <v>0</v>
      </c>
      <c r="J106" s="2" t="str">
        <f t="shared" si="3"/>
        <v/>
      </c>
    </row>
    <row r="107" spans="1:10" x14ac:dyDescent="0.2">
      <c r="A107" s="17" t="s">
        <v>233</v>
      </c>
      <c r="B107" s="18" t="s">
        <v>10</v>
      </c>
      <c r="C107" s="19" t="s">
        <v>11</v>
      </c>
      <c r="D107" s="20" t="s">
        <v>12</v>
      </c>
      <c r="E107" s="21">
        <v>0.27</v>
      </c>
      <c r="F107" s="21">
        <v>5.4539999999999998E-2</v>
      </c>
      <c r="G107" s="8">
        <v>143063</v>
      </c>
      <c r="H107" s="9">
        <f t="shared" si="4"/>
        <v>7802.6560199999994</v>
      </c>
      <c r="J107" s="2" t="str">
        <f t="shared" si="3"/>
        <v/>
      </c>
    </row>
    <row r="108" spans="1:10" x14ac:dyDescent="0.2">
      <c r="A108" s="17" t="s">
        <v>232</v>
      </c>
      <c r="B108" s="18" t="s">
        <v>20</v>
      </c>
      <c r="C108" s="19" t="s">
        <v>21</v>
      </c>
      <c r="D108" s="20" t="s">
        <v>12</v>
      </c>
      <c r="E108" s="21">
        <v>14.56</v>
      </c>
      <c r="F108" s="21">
        <v>2.9411200000000002</v>
      </c>
      <c r="G108" s="8">
        <v>1546</v>
      </c>
      <c r="H108" s="9">
        <f t="shared" si="4"/>
        <v>4546.9715200000001</v>
      </c>
      <c r="J108" s="2" t="str">
        <f t="shared" si="3"/>
        <v/>
      </c>
    </row>
    <row r="109" spans="1:10" ht="45" x14ac:dyDescent="0.2">
      <c r="A109" s="17" t="s">
        <v>231</v>
      </c>
      <c r="B109" s="18" t="s">
        <v>34</v>
      </c>
      <c r="C109" s="19" t="s">
        <v>35</v>
      </c>
      <c r="D109" s="20" t="s">
        <v>12</v>
      </c>
      <c r="E109" s="21">
        <v>0.78</v>
      </c>
      <c r="F109" s="21">
        <v>0.15756000000000001</v>
      </c>
      <c r="G109" s="8">
        <v>252064</v>
      </c>
      <c r="H109" s="9">
        <f t="shared" si="4"/>
        <v>39715.203840000002</v>
      </c>
      <c r="J109" s="2" t="str">
        <f t="shared" si="3"/>
        <v/>
      </c>
    </row>
    <row r="110" spans="1:10" ht="56.25" x14ac:dyDescent="0.2">
      <c r="A110" s="17" t="s">
        <v>230</v>
      </c>
      <c r="B110" s="18" t="s">
        <v>40</v>
      </c>
      <c r="C110" s="19" t="s">
        <v>41</v>
      </c>
      <c r="D110" s="20" t="s">
        <v>12</v>
      </c>
      <c r="E110" s="21">
        <v>17.14</v>
      </c>
      <c r="F110" s="21">
        <v>3.4622799999999998</v>
      </c>
      <c r="G110" s="8">
        <v>249409</v>
      </c>
      <c r="H110" s="9">
        <f t="shared" si="4"/>
        <v>863523.7925199999</v>
      </c>
      <c r="J110" s="2" t="str">
        <f t="shared" si="3"/>
        <v/>
      </c>
    </row>
    <row r="111" spans="1:10" x14ac:dyDescent="0.2">
      <c r="A111" s="17" t="s">
        <v>229</v>
      </c>
      <c r="B111" s="18" t="s">
        <v>56</v>
      </c>
      <c r="C111" s="19" t="s">
        <v>57</v>
      </c>
      <c r="D111" s="20" t="s">
        <v>12</v>
      </c>
      <c r="E111" s="21">
        <v>0.8</v>
      </c>
      <c r="F111" s="21">
        <v>0.16159999999999999</v>
      </c>
      <c r="G111" s="8">
        <v>1310</v>
      </c>
      <c r="H111" s="9">
        <f t="shared" si="4"/>
        <v>211.696</v>
      </c>
      <c r="J111" s="2" t="str">
        <f t="shared" si="3"/>
        <v/>
      </c>
    </row>
    <row r="112" spans="1:10" ht="22.5" x14ac:dyDescent="0.2">
      <c r="A112" s="17" t="s">
        <v>228</v>
      </c>
      <c r="B112" s="18" t="s">
        <v>62</v>
      </c>
      <c r="C112" s="19" t="s">
        <v>63</v>
      </c>
      <c r="D112" s="20" t="s">
        <v>12</v>
      </c>
      <c r="E112" s="21">
        <v>24.3</v>
      </c>
      <c r="F112" s="21">
        <v>4.9085999999999999</v>
      </c>
      <c r="G112" s="8">
        <v>6658</v>
      </c>
      <c r="H112" s="9">
        <f t="shared" si="4"/>
        <v>32681.4588</v>
      </c>
      <c r="J112" s="2" t="str">
        <f t="shared" si="3"/>
        <v/>
      </c>
    </row>
    <row r="113" spans="1:10" ht="22.5" x14ac:dyDescent="0.2">
      <c r="A113" s="17" t="s">
        <v>851</v>
      </c>
      <c r="B113" s="18" t="s">
        <v>71</v>
      </c>
      <c r="C113" s="19" t="s">
        <v>72</v>
      </c>
      <c r="D113" s="20" t="s">
        <v>12</v>
      </c>
      <c r="E113" s="21">
        <v>1.18</v>
      </c>
      <c r="F113" s="21">
        <v>0.23835999999999999</v>
      </c>
      <c r="G113" s="8">
        <v>107733</v>
      </c>
      <c r="H113" s="9">
        <f t="shared" si="4"/>
        <v>25679.237879999997</v>
      </c>
      <c r="J113" s="2" t="str">
        <f t="shared" si="3"/>
        <v/>
      </c>
    </row>
    <row r="114" spans="1:10" x14ac:dyDescent="0.2">
      <c r="A114" s="17" t="s">
        <v>852</v>
      </c>
      <c r="B114" s="18" t="s">
        <v>91</v>
      </c>
      <c r="C114" s="19" t="s">
        <v>92</v>
      </c>
      <c r="D114" s="20" t="s">
        <v>87</v>
      </c>
      <c r="E114" s="21">
        <v>2.8679999999999999</v>
      </c>
      <c r="F114" s="21">
        <v>0.57933599999999996</v>
      </c>
      <c r="G114" s="8">
        <v>1000</v>
      </c>
      <c r="H114" s="9">
        <f t="shared" si="4"/>
        <v>579.33600000000001</v>
      </c>
      <c r="J114" s="2" t="str">
        <f t="shared" si="3"/>
        <v/>
      </c>
    </row>
    <row r="115" spans="1:10" x14ac:dyDescent="0.2">
      <c r="A115" s="17" t="s">
        <v>853</v>
      </c>
      <c r="B115" s="18" t="s">
        <v>95</v>
      </c>
      <c r="C115" s="19" t="s">
        <v>96</v>
      </c>
      <c r="D115" s="20" t="s">
        <v>90</v>
      </c>
      <c r="E115" s="21">
        <v>1.2999999999999999E-2</v>
      </c>
      <c r="F115" s="21">
        <v>2.6259999999999999E-3</v>
      </c>
      <c r="G115" s="8">
        <v>7200000</v>
      </c>
      <c r="H115" s="9">
        <f t="shared" si="4"/>
        <v>18907.2</v>
      </c>
      <c r="J115" s="2" t="str">
        <f t="shared" si="3"/>
        <v/>
      </c>
    </row>
    <row r="116" spans="1:10" ht="22.5" x14ac:dyDescent="0.2">
      <c r="A116" s="17" t="s">
        <v>854</v>
      </c>
      <c r="B116" s="18" t="s">
        <v>97</v>
      </c>
      <c r="C116" s="19" t="s">
        <v>98</v>
      </c>
      <c r="D116" s="20" t="s">
        <v>90</v>
      </c>
      <c r="E116" s="21">
        <v>2.3E-2</v>
      </c>
      <c r="F116" s="21">
        <v>4.646E-3</v>
      </c>
      <c r="G116" s="8">
        <v>807000</v>
      </c>
      <c r="H116" s="9">
        <f t="shared" si="4"/>
        <v>3749.3220000000001</v>
      </c>
      <c r="J116" s="2" t="str">
        <f t="shared" si="3"/>
        <v/>
      </c>
    </row>
    <row r="117" spans="1:10" ht="22.5" x14ac:dyDescent="0.2">
      <c r="A117" s="17" t="s">
        <v>855</v>
      </c>
      <c r="B117" s="18" t="s">
        <v>102</v>
      </c>
      <c r="C117" s="19" t="s">
        <v>103</v>
      </c>
      <c r="D117" s="20" t="s">
        <v>90</v>
      </c>
      <c r="E117" s="21">
        <v>1.7999999999999999E-2</v>
      </c>
      <c r="F117" s="21">
        <v>3.6359999999999999E-3</v>
      </c>
      <c r="G117" s="8">
        <v>8565218</v>
      </c>
      <c r="H117" s="9">
        <f t="shared" si="4"/>
        <v>31143.132647999999</v>
      </c>
      <c r="J117" s="2" t="str">
        <f t="shared" si="3"/>
        <v/>
      </c>
    </row>
    <row r="118" spans="1:10" x14ac:dyDescent="0.2">
      <c r="A118" s="17" t="s">
        <v>856</v>
      </c>
      <c r="B118" s="18" t="s">
        <v>108</v>
      </c>
      <c r="C118" s="19" t="s">
        <v>109</v>
      </c>
      <c r="D118" s="20" t="s">
        <v>90</v>
      </c>
      <c r="E118" s="21">
        <v>3.1E-2</v>
      </c>
      <c r="F118" s="21">
        <v>6.2620000000000002E-3</v>
      </c>
      <c r="G118" s="8">
        <v>27000000</v>
      </c>
      <c r="H118" s="9">
        <f t="shared" si="4"/>
        <v>169074</v>
      </c>
      <c r="J118" s="2" t="str">
        <f t="shared" si="3"/>
        <v/>
      </c>
    </row>
    <row r="119" spans="1:10" x14ac:dyDescent="0.2">
      <c r="A119" s="17" t="s">
        <v>857</v>
      </c>
      <c r="B119" s="18" t="s">
        <v>110</v>
      </c>
      <c r="C119" s="19" t="s">
        <v>111</v>
      </c>
      <c r="D119" s="20" t="s">
        <v>99</v>
      </c>
      <c r="E119" s="21">
        <v>9.9</v>
      </c>
      <c r="F119" s="21">
        <v>1.9998</v>
      </c>
      <c r="G119" s="8">
        <v>2500</v>
      </c>
      <c r="H119" s="9">
        <f t="shared" si="4"/>
        <v>4999.5</v>
      </c>
      <c r="J119" s="2" t="str">
        <f t="shared" si="3"/>
        <v/>
      </c>
    </row>
    <row r="120" spans="1:10" ht="45" x14ac:dyDescent="0.2">
      <c r="A120" s="17" t="s">
        <v>858</v>
      </c>
      <c r="B120" s="18" t="s">
        <v>112</v>
      </c>
      <c r="C120" s="19" t="s">
        <v>113</v>
      </c>
      <c r="D120" s="20" t="s">
        <v>87</v>
      </c>
      <c r="E120" s="21">
        <v>0.36</v>
      </c>
      <c r="F120" s="21">
        <v>7.2720000000000007E-2</v>
      </c>
      <c r="G120" s="8">
        <v>3300000</v>
      </c>
      <c r="H120" s="9">
        <f t="shared" si="4"/>
        <v>239976.00000000003</v>
      </c>
      <c r="J120" s="2" t="str">
        <f t="shared" si="3"/>
        <v/>
      </c>
    </row>
    <row r="121" spans="1:10" ht="45" x14ac:dyDescent="0.2">
      <c r="A121" s="17" t="s">
        <v>859</v>
      </c>
      <c r="B121" s="18" t="s">
        <v>114</v>
      </c>
      <c r="C121" s="19" t="s">
        <v>115</v>
      </c>
      <c r="D121" s="20" t="s">
        <v>87</v>
      </c>
      <c r="E121" s="21">
        <v>0.11</v>
      </c>
      <c r="F121" s="21">
        <v>2.222E-2</v>
      </c>
      <c r="G121" s="8">
        <v>3300000</v>
      </c>
      <c r="H121" s="9">
        <f t="shared" si="4"/>
        <v>73326</v>
      </c>
      <c r="J121" s="2" t="str">
        <f t="shared" si="3"/>
        <v/>
      </c>
    </row>
    <row r="122" spans="1:10" ht="45" x14ac:dyDescent="0.2">
      <c r="A122" s="17" t="s">
        <v>860</v>
      </c>
      <c r="B122" s="18" t="s">
        <v>116</v>
      </c>
      <c r="C122" s="19" t="s">
        <v>117</v>
      </c>
      <c r="D122" s="20" t="s">
        <v>87</v>
      </c>
      <c r="E122" s="21">
        <v>0.01</v>
      </c>
      <c r="F122" s="21">
        <v>2.0200000000000001E-3</v>
      </c>
      <c r="G122" s="8">
        <v>3300000</v>
      </c>
      <c r="H122" s="9">
        <f t="shared" si="4"/>
        <v>6666</v>
      </c>
      <c r="J122" s="2" t="str">
        <f t="shared" si="3"/>
        <v/>
      </c>
    </row>
    <row r="123" spans="1:10" ht="45" x14ac:dyDescent="0.2">
      <c r="A123" s="17" t="s">
        <v>861</v>
      </c>
      <c r="B123" s="18" t="s">
        <v>118</v>
      </c>
      <c r="C123" s="19" t="s">
        <v>119</v>
      </c>
      <c r="D123" s="20" t="s">
        <v>87</v>
      </c>
      <c r="E123" s="21">
        <v>0.33</v>
      </c>
      <c r="F123" s="21">
        <v>6.6659999999999997E-2</v>
      </c>
      <c r="G123" s="8">
        <v>3300000</v>
      </c>
      <c r="H123" s="9">
        <f t="shared" si="4"/>
        <v>219978</v>
      </c>
      <c r="J123" s="2" t="str">
        <f t="shared" si="3"/>
        <v/>
      </c>
    </row>
    <row r="124" spans="1:10" x14ac:dyDescent="0.2">
      <c r="A124" s="17" t="s">
        <v>862</v>
      </c>
      <c r="B124" s="18" t="s">
        <v>144</v>
      </c>
      <c r="C124" s="19" t="s">
        <v>145</v>
      </c>
      <c r="D124" s="20" t="s">
        <v>87</v>
      </c>
      <c r="E124" s="21">
        <v>101.5</v>
      </c>
      <c r="F124" s="21">
        <v>20.503</v>
      </c>
      <c r="G124" s="8">
        <v>565500</v>
      </c>
      <c r="H124" s="9">
        <f t="shared" si="4"/>
        <v>11594446.5</v>
      </c>
      <c r="J124" s="2" t="str">
        <f t="shared" si="3"/>
        <v/>
      </c>
    </row>
    <row r="125" spans="1:10" x14ac:dyDescent="0.2">
      <c r="A125" s="17" t="s">
        <v>863</v>
      </c>
      <c r="B125" s="18" t="s">
        <v>147</v>
      </c>
      <c r="C125" s="19" t="s">
        <v>148</v>
      </c>
      <c r="D125" s="20" t="s">
        <v>99</v>
      </c>
      <c r="E125" s="21">
        <v>28.5</v>
      </c>
      <c r="F125" s="21">
        <v>5.7569999999999997</v>
      </c>
      <c r="G125" s="8">
        <v>88500</v>
      </c>
      <c r="H125" s="9">
        <f t="shared" si="4"/>
        <v>509494.5</v>
      </c>
      <c r="J125" s="2" t="str">
        <f t="shared" si="3"/>
        <v/>
      </c>
    </row>
    <row r="126" spans="1:10" ht="45" x14ac:dyDescent="0.2">
      <c r="A126" s="14" t="s">
        <v>51</v>
      </c>
      <c r="B126" s="15" t="s">
        <v>247</v>
      </c>
      <c r="C126" s="16" t="s">
        <v>246</v>
      </c>
      <c r="D126" s="10" t="s">
        <v>90</v>
      </c>
      <c r="E126" s="109">
        <v>0.67174999999999996</v>
      </c>
      <c r="F126" s="110"/>
      <c r="G126" s="6">
        <f>H126/E126</f>
        <v>8468026.4406442139</v>
      </c>
      <c r="H126" s="7">
        <f>SUM(H127:H136)</f>
        <v>5688396.7615027502</v>
      </c>
      <c r="J126" s="2" t="str">
        <f t="shared" si="3"/>
        <v/>
      </c>
    </row>
    <row r="127" spans="1:10" x14ac:dyDescent="0.2">
      <c r="A127" s="17" t="s">
        <v>448</v>
      </c>
      <c r="B127" s="18" t="s">
        <v>7</v>
      </c>
      <c r="C127" s="19" t="s">
        <v>8</v>
      </c>
      <c r="D127" s="20" t="s">
        <v>9</v>
      </c>
      <c r="E127" s="21">
        <v>78.88</v>
      </c>
      <c r="F127" s="21">
        <v>52.987639999999999</v>
      </c>
      <c r="G12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7" s="9">
        <f t="shared" si="4"/>
        <v>0</v>
      </c>
      <c r="J127" s="2">
        <f t="shared" si="3"/>
        <v>1</v>
      </c>
    </row>
    <row r="128" spans="1:10" x14ac:dyDescent="0.2">
      <c r="A128" s="17" t="s">
        <v>449</v>
      </c>
      <c r="B128" s="18" t="s">
        <v>168</v>
      </c>
      <c r="C128" s="19" t="s">
        <v>167</v>
      </c>
      <c r="D128" s="20" t="s">
        <v>9</v>
      </c>
      <c r="E128" s="21">
        <v>1.25</v>
      </c>
      <c r="F128" s="21">
        <v>0.83968799999999999</v>
      </c>
      <c r="G128" s="8">
        <v>0</v>
      </c>
      <c r="H128" s="9">
        <f t="shared" si="4"/>
        <v>0</v>
      </c>
      <c r="J128" s="2" t="str">
        <f t="shared" si="3"/>
        <v/>
      </c>
    </row>
    <row r="129" spans="1:10" x14ac:dyDescent="0.2">
      <c r="A129" s="17" t="s">
        <v>450</v>
      </c>
      <c r="B129" s="18" t="s">
        <v>10</v>
      </c>
      <c r="C129" s="19" t="s">
        <v>11</v>
      </c>
      <c r="D129" s="20" t="s">
        <v>12</v>
      </c>
      <c r="E129" s="21">
        <v>0.98</v>
      </c>
      <c r="F129" s="21">
        <v>0.65831499999999998</v>
      </c>
      <c r="G129" s="8">
        <v>143063</v>
      </c>
      <c r="H129" s="9">
        <f t="shared" si="4"/>
        <v>94180.518844999999</v>
      </c>
      <c r="J129" s="2" t="str">
        <f t="shared" si="3"/>
        <v/>
      </c>
    </row>
    <row r="130" spans="1:10" x14ac:dyDescent="0.2">
      <c r="A130" s="17" t="s">
        <v>451</v>
      </c>
      <c r="B130" s="18" t="s">
        <v>52</v>
      </c>
      <c r="C130" s="19" t="s">
        <v>53</v>
      </c>
      <c r="D130" s="20" t="s">
        <v>12</v>
      </c>
      <c r="E130" s="21">
        <v>0.12</v>
      </c>
      <c r="F130" s="21">
        <v>8.0610000000000001E-2</v>
      </c>
      <c r="G130" s="8">
        <v>1310</v>
      </c>
      <c r="H130" s="9">
        <f t="shared" si="4"/>
        <v>105.59910000000001</v>
      </c>
      <c r="J130" s="2" t="str">
        <f t="shared" si="3"/>
        <v/>
      </c>
    </row>
    <row r="131" spans="1:10" x14ac:dyDescent="0.2">
      <c r="A131" s="17" t="s">
        <v>454</v>
      </c>
      <c r="B131" s="18" t="s">
        <v>68</v>
      </c>
      <c r="C131" s="19" t="s">
        <v>69</v>
      </c>
      <c r="D131" s="20" t="s">
        <v>12</v>
      </c>
      <c r="E131" s="21">
        <v>1.4</v>
      </c>
      <c r="F131" s="21">
        <v>0.94045000000000001</v>
      </c>
      <c r="G131" s="8">
        <v>12707</v>
      </c>
      <c r="H131" s="9">
        <f t="shared" si="4"/>
        <v>11950.298150000001</v>
      </c>
      <c r="J131" s="2" t="str">
        <f t="shared" si="3"/>
        <v/>
      </c>
    </row>
    <row r="132" spans="1:10" ht="22.5" x14ac:dyDescent="0.2">
      <c r="A132" s="17" t="s">
        <v>456</v>
      </c>
      <c r="B132" s="18" t="s">
        <v>77</v>
      </c>
      <c r="C132" s="19" t="s">
        <v>78</v>
      </c>
      <c r="D132" s="20" t="s">
        <v>12</v>
      </c>
      <c r="E132" s="21">
        <v>0.13</v>
      </c>
      <c r="F132" s="21">
        <v>8.7328000000000003E-2</v>
      </c>
      <c r="G132" s="8">
        <v>146729</v>
      </c>
      <c r="H132" s="9">
        <f t="shared" si="4"/>
        <v>12813.550112000001</v>
      </c>
      <c r="J132" s="2" t="str">
        <f t="shared" si="3"/>
        <v/>
      </c>
    </row>
    <row r="133" spans="1:10" x14ac:dyDescent="0.2">
      <c r="A133" s="17" t="s">
        <v>459</v>
      </c>
      <c r="B133" s="18" t="s">
        <v>83</v>
      </c>
      <c r="C133" s="19" t="s">
        <v>84</v>
      </c>
      <c r="D133" s="20" t="s">
        <v>12</v>
      </c>
      <c r="E133" s="21">
        <v>2.1</v>
      </c>
      <c r="F133" s="21">
        <v>1.4106749999999999</v>
      </c>
      <c r="G133" s="8">
        <v>26431.49</v>
      </c>
      <c r="H133" s="9">
        <f t="shared" si="4"/>
        <v>37286.242155749998</v>
      </c>
      <c r="J133" s="2" t="str">
        <f t="shared" si="3"/>
        <v/>
      </c>
    </row>
    <row r="134" spans="1:10" x14ac:dyDescent="0.2">
      <c r="A134" s="17" t="s">
        <v>462</v>
      </c>
      <c r="B134" s="18" t="s">
        <v>122</v>
      </c>
      <c r="C134" s="19" t="s">
        <v>123</v>
      </c>
      <c r="D134" s="20" t="s">
        <v>90</v>
      </c>
      <c r="E134" s="21">
        <v>7.0000000000000001E-3</v>
      </c>
      <c r="F134" s="21">
        <v>4.7019999999999996E-3</v>
      </c>
      <c r="G134" s="8">
        <v>22000000</v>
      </c>
      <c r="H134" s="9">
        <f t="shared" si="4"/>
        <v>103443.99999999999</v>
      </c>
      <c r="J134" s="2" t="str">
        <f t="shared" si="3"/>
        <v/>
      </c>
    </row>
    <row r="135" spans="1:10" x14ac:dyDescent="0.2">
      <c r="A135" s="17" t="s">
        <v>864</v>
      </c>
      <c r="B135" s="18" t="s">
        <v>124</v>
      </c>
      <c r="C135" s="19" t="s">
        <v>125</v>
      </c>
      <c r="D135" s="20" t="s">
        <v>126</v>
      </c>
      <c r="E135" s="21">
        <v>0.5</v>
      </c>
      <c r="F135" s="21">
        <v>0.33587499999999998</v>
      </c>
      <c r="G135" s="8">
        <v>20000</v>
      </c>
      <c r="H135" s="9">
        <f t="shared" si="4"/>
        <v>6717.5</v>
      </c>
      <c r="J135" s="2" t="str">
        <f t="shared" si="3"/>
        <v/>
      </c>
    </row>
    <row r="136" spans="1:10" ht="22.5" x14ac:dyDescent="0.2">
      <c r="A136" s="17" t="s">
        <v>865</v>
      </c>
      <c r="B136" s="18" t="s">
        <v>150</v>
      </c>
      <c r="C136" s="19" t="s">
        <v>151</v>
      </c>
      <c r="D136" s="20" t="s">
        <v>90</v>
      </c>
      <c r="E136" s="21">
        <v>1.02</v>
      </c>
      <c r="F136" s="21">
        <v>0.68518500000000004</v>
      </c>
      <c r="G136" s="8">
        <v>7913044</v>
      </c>
      <c r="H136" s="9">
        <f t="shared" si="4"/>
        <v>5421899.0531400004</v>
      </c>
      <c r="J136" s="2" t="str">
        <f t="shared" si="3"/>
        <v/>
      </c>
    </row>
    <row r="137" spans="1:10" ht="22.5" x14ac:dyDescent="0.2">
      <c r="A137" s="14" t="s">
        <v>54</v>
      </c>
      <c r="B137" s="15" t="s">
        <v>866</v>
      </c>
      <c r="C137" s="16" t="s">
        <v>867</v>
      </c>
      <c r="D137" s="10" t="s">
        <v>90</v>
      </c>
      <c r="E137" s="109">
        <v>0.26513999999999999</v>
      </c>
      <c r="F137" s="110"/>
      <c r="G137" s="6">
        <f>H137/E137</f>
        <v>60433.367470015837</v>
      </c>
      <c r="H137" s="7">
        <f>SUM(H138:H141)</f>
        <v>16023.303050999999</v>
      </c>
      <c r="J137" s="2" t="str">
        <f t="shared" si="3"/>
        <v/>
      </c>
    </row>
    <row r="138" spans="1:10" x14ac:dyDescent="0.2">
      <c r="A138" s="17" t="s">
        <v>227</v>
      </c>
      <c r="B138" s="18" t="s">
        <v>7</v>
      </c>
      <c r="C138" s="19" t="s">
        <v>8</v>
      </c>
      <c r="D138" s="20" t="s">
        <v>9</v>
      </c>
      <c r="E138" s="21">
        <v>21.8</v>
      </c>
      <c r="F138" s="21">
        <v>5.7800520000000004</v>
      </c>
      <c r="G13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8" s="9">
        <f t="shared" si="4"/>
        <v>0</v>
      </c>
      <c r="J138" s="2">
        <f t="shared" si="3"/>
        <v>1</v>
      </c>
    </row>
    <row r="139" spans="1:10" x14ac:dyDescent="0.2">
      <c r="A139" s="17" t="s">
        <v>226</v>
      </c>
      <c r="B139" s="18" t="s">
        <v>168</v>
      </c>
      <c r="C139" s="19" t="s">
        <v>167</v>
      </c>
      <c r="D139" s="20" t="s">
        <v>9</v>
      </c>
      <c r="E139" s="21">
        <v>0.36</v>
      </c>
      <c r="F139" s="21">
        <v>9.5449999999999993E-2</v>
      </c>
      <c r="G139" s="8">
        <v>0</v>
      </c>
      <c r="H139" s="9">
        <f t="shared" si="4"/>
        <v>0</v>
      </c>
      <c r="J139" s="2" t="str">
        <f t="shared" si="3"/>
        <v/>
      </c>
    </row>
    <row r="140" spans="1:10" ht="45" x14ac:dyDescent="0.2">
      <c r="A140" s="17" t="s">
        <v>225</v>
      </c>
      <c r="B140" s="18" t="s">
        <v>34</v>
      </c>
      <c r="C140" s="19" t="s">
        <v>35</v>
      </c>
      <c r="D140" s="20" t="s">
        <v>12</v>
      </c>
      <c r="E140" s="21">
        <v>0.15</v>
      </c>
      <c r="F140" s="21">
        <v>3.9771000000000001E-2</v>
      </c>
      <c r="G140" s="8">
        <v>252064</v>
      </c>
      <c r="H140" s="9">
        <f t="shared" si="4"/>
        <v>10024.837344</v>
      </c>
      <c r="J140" s="2" t="str">
        <f t="shared" si="3"/>
        <v/>
      </c>
    </row>
    <row r="141" spans="1:10" ht="22.5" x14ac:dyDescent="0.2">
      <c r="A141" s="17" t="s">
        <v>224</v>
      </c>
      <c r="B141" s="18" t="s">
        <v>71</v>
      </c>
      <c r="C141" s="19" t="s">
        <v>72</v>
      </c>
      <c r="D141" s="20" t="s">
        <v>12</v>
      </c>
      <c r="E141" s="21">
        <v>0.21</v>
      </c>
      <c r="F141" s="21">
        <v>5.5678999999999999E-2</v>
      </c>
      <c r="G141" s="8">
        <v>107733</v>
      </c>
      <c r="H141" s="9">
        <f t="shared" si="4"/>
        <v>5998.4657070000003</v>
      </c>
      <c r="J141" s="2" t="str">
        <f t="shared" si="3"/>
        <v/>
      </c>
    </row>
    <row r="142" spans="1:10" x14ac:dyDescent="0.2">
      <c r="A142" s="14" t="s">
        <v>55</v>
      </c>
      <c r="B142" s="15" t="s">
        <v>88</v>
      </c>
      <c r="C142" s="16" t="s">
        <v>868</v>
      </c>
      <c r="D142" s="10" t="s">
        <v>90</v>
      </c>
      <c r="E142" s="109">
        <v>1.6740000000000001E-2</v>
      </c>
      <c r="F142" s="110"/>
      <c r="G142" s="6">
        <v>42000000</v>
      </c>
      <c r="H142" s="7">
        <f>E142*G142</f>
        <v>703080.00000000012</v>
      </c>
      <c r="I142" s="11">
        <v>1</v>
      </c>
      <c r="J142" s="2" t="str">
        <f t="shared" si="3"/>
        <v/>
      </c>
    </row>
    <row r="143" spans="1:10" ht="22.5" x14ac:dyDescent="0.2">
      <c r="A143" s="14" t="s">
        <v>58</v>
      </c>
      <c r="B143" s="15" t="s">
        <v>869</v>
      </c>
      <c r="C143" s="16" t="s">
        <v>870</v>
      </c>
      <c r="D143" s="10" t="s">
        <v>90</v>
      </c>
      <c r="E143" s="109">
        <v>0.24840000000000001</v>
      </c>
      <c r="F143" s="110"/>
      <c r="G143" s="4" t="str">
        <f>'ФОРМА КОММЕРЧЕСКОГО ПРЕДЛОЖЕНИЯ'!$D$6</f>
        <v>указать</v>
      </c>
      <c r="H143" s="7" t="e">
        <f>E143*G143</f>
        <v>#VALUE!</v>
      </c>
      <c r="I143" s="11">
        <v>1</v>
      </c>
      <c r="J143" s="2" t="str">
        <f t="shared" si="3"/>
        <v/>
      </c>
    </row>
    <row r="144" spans="1:10" ht="33.75" x14ac:dyDescent="0.2">
      <c r="A144" s="14" t="s">
        <v>61</v>
      </c>
      <c r="B144" s="15" t="s">
        <v>871</v>
      </c>
      <c r="C144" s="16" t="s">
        <v>872</v>
      </c>
      <c r="D144" s="10" t="s">
        <v>184</v>
      </c>
      <c r="E144" s="109">
        <v>0.20799999999999999</v>
      </c>
      <c r="F144" s="110"/>
      <c r="G144" s="6">
        <f>H144/E144</f>
        <v>4976142.3499999996</v>
      </c>
      <c r="H144" s="7">
        <f>SUM(H145:H151)</f>
        <v>1035037.6087999999</v>
      </c>
      <c r="J144" s="2" t="str">
        <f t="shared" si="3"/>
        <v/>
      </c>
    </row>
    <row r="145" spans="1:10" x14ac:dyDescent="0.2">
      <c r="A145" s="17" t="s">
        <v>217</v>
      </c>
      <c r="B145" s="18" t="s">
        <v>7</v>
      </c>
      <c r="C145" s="19" t="s">
        <v>8</v>
      </c>
      <c r="D145" s="20" t="s">
        <v>9</v>
      </c>
      <c r="E145" s="21">
        <v>36</v>
      </c>
      <c r="F145" s="21">
        <v>7.4880000000000004</v>
      </c>
      <c r="G14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5" s="9">
        <f t="shared" ref="H145:H175" si="5">G145*F145</f>
        <v>0</v>
      </c>
      <c r="J145" s="2">
        <f t="shared" ref="J145:J208" si="6">IF(OR(B145="000001",B145="021955"),1,"")</f>
        <v>1</v>
      </c>
    </row>
    <row r="146" spans="1:10" x14ac:dyDescent="0.2">
      <c r="A146" s="17" t="s">
        <v>216</v>
      </c>
      <c r="B146" s="18" t="s">
        <v>168</v>
      </c>
      <c r="C146" s="19" t="s">
        <v>167</v>
      </c>
      <c r="D146" s="20" t="s">
        <v>9</v>
      </c>
      <c r="E146" s="21">
        <v>0.3</v>
      </c>
      <c r="F146" s="21">
        <v>6.2399999999999997E-2</v>
      </c>
      <c r="G146" s="8">
        <v>0</v>
      </c>
      <c r="H146" s="9">
        <f t="shared" si="5"/>
        <v>0</v>
      </c>
      <c r="J146" s="2" t="str">
        <f t="shared" si="6"/>
        <v/>
      </c>
    </row>
    <row r="147" spans="1:10" x14ac:dyDescent="0.2">
      <c r="A147" s="17" t="s">
        <v>215</v>
      </c>
      <c r="B147" s="18" t="s">
        <v>43</v>
      </c>
      <c r="C147" s="19" t="s">
        <v>44</v>
      </c>
      <c r="D147" s="20" t="s">
        <v>12</v>
      </c>
      <c r="E147" s="21">
        <v>2</v>
      </c>
      <c r="F147" s="21">
        <v>0.41599999999999998</v>
      </c>
      <c r="G147" s="8">
        <v>6249</v>
      </c>
      <c r="H147" s="9">
        <f t="shared" si="5"/>
        <v>2599.5839999999998</v>
      </c>
      <c r="J147" s="2" t="str">
        <f t="shared" si="6"/>
        <v/>
      </c>
    </row>
    <row r="148" spans="1:10" ht="22.5" x14ac:dyDescent="0.2">
      <c r="A148" s="17" t="s">
        <v>214</v>
      </c>
      <c r="B148" s="18" t="s">
        <v>49</v>
      </c>
      <c r="C148" s="19" t="s">
        <v>50</v>
      </c>
      <c r="D148" s="20" t="s">
        <v>12</v>
      </c>
      <c r="E148" s="21">
        <v>0.15</v>
      </c>
      <c r="F148" s="21">
        <v>3.1199999999999999E-2</v>
      </c>
      <c r="G148" s="8">
        <v>27016</v>
      </c>
      <c r="H148" s="9">
        <f t="shared" si="5"/>
        <v>842.89919999999995</v>
      </c>
      <c r="J148" s="2" t="str">
        <f t="shared" si="6"/>
        <v/>
      </c>
    </row>
    <row r="149" spans="1:10" ht="22.5" x14ac:dyDescent="0.2">
      <c r="A149" s="17" t="s">
        <v>213</v>
      </c>
      <c r="B149" s="18" t="s">
        <v>71</v>
      </c>
      <c r="C149" s="19" t="s">
        <v>72</v>
      </c>
      <c r="D149" s="20" t="s">
        <v>12</v>
      </c>
      <c r="E149" s="21">
        <v>0.15</v>
      </c>
      <c r="F149" s="21">
        <v>3.1199999999999999E-2</v>
      </c>
      <c r="G149" s="8">
        <v>107733</v>
      </c>
      <c r="H149" s="9">
        <f t="shared" si="5"/>
        <v>3361.2695999999996</v>
      </c>
      <c r="J149" s="2" t="str">
        <f t="shared" si="6"/>
        <v/>
      </c>
    </row>
    <row r="150" spans="1:10" ht="22.5" x14ac:dyDescent="0.2">
      <c r="A150" s="17" t="s">
        <v>212</v>
      </c>
      <c r="B150" s="18" t="s">
        <v>100</v>
      </c>
      <c r="C150" s="19" t="s">
        <v>101</v>
      </c>
      <c r="D150" s="20" t="s">
        <v>90</v>
      </c>
      <c r="E150" s="21">
        <v>0.24399999999999999</v>
      </c>
      <c r="F150" s="21">
        <v>5.0751999999999999E-2</v>
      </c>
      <c r="G150" s="8">
        <v>6500000</v>
      </c>
      <c r="H150" s="9">
        <f t="shared" si="5"/>
        <v>329888</v>
      </c>
      <c r="J150" s="2" t="str">
        <f t="shared" si="6"/>
        <v/>
      </c>
    </row>
    <row r="151" spans="1:10" ht="22.5" x14ac:dyDescent="0.2">
      <c r="A151" s="17" t="s">
        <v>211</v>
      </c>
      <c r="B151" s="18" t="s">
        <v>849</v>
      </c>
      <c r="C151" s="19" t="s">
        <v>850</v>
      </c>
      <c r="D151" s="20" t="s">
        <v>99</v>
      </c>
      <c r="E151" s="21">
        <v>117</v>
      </c>
      <c r="F151" s="21">
        <v>24.335999999999999</v>
      </c>
      <c r="G151" s="8">
        <v>28696</v>
      </c>
      <c r="H151" s="9">
        <f t="shared" si="5"/>
        <v>698345.85599999991</v>
      </c>
      <c r="J151" s="2" t="str">
        <f t="shared" si="6"/>
        <v/>
      </c>
    </row>
    <row r="152" spans="1:10" ht="33.75" x14ac:dyDescent="0.2">
      <c r="A152" s="14" t="s">
        <v>64</v>
      </c>
      <c r="B152" s="15" t="s">
        <v>847</v>
      </c>
      <c r="C152" s="16" t="s">
        <v>848</v>
      </c>
      <c r="D152" s="10" t="s">
        <v>184</v>
      </c>
      <c r="E152" s="109">
        <v>0.24099999999999999</v>
      </c>
      <c r="F152" s="110"/>
      <c r="G152" s="6">
        <f>H152/E152</f>
        <v>5132890.8899999997</v>
      </c>
      <c r="H152" s="7">
        <f>SUM(H153:H160)</f>
        <v>1237026.7044899999</v>
      </c>
      <c r="J152" s="2" t="str">
        <f t="shared" si="6"/>
        <v/>
      </c>
    </row>
    <row r="153" spans="1:10" x14ac:dyDescent="0.2">
      <c r="A153" s="17" t="s">
        <v>208</v>
      </c>
      <c r="B153" s="18" t="s">
        <v>7</v>
      </c>
      <c r="C153" s="19" t="s">
        <v>8</v>
      </c>
      <c r="D153" s="20" t="s">
        <v>9</v>
      </c>
      <c r="E153" s="21">
        <v>38.9</v>
      </c>
      <c r="F153" s="21">
        <v>9.3749000000000002</v>
      </c>
      <c r="G15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3" s="9">
        <f t="shared" si="5"/>
        <v>0</v>
      </c>
      <c r="J153" s="2">
        <f t="shared" si="6"/>
        <v>1</v>
      </c>
    </row>
    <row r="154" spans="1:10" x14ac:dyDescent="0.2">
      <c r="A154" s="17" t="s">
        <v>207</v>
      </c>
      <c r="B154" s="18" t="s">
        <v>168</v>
      </c>
      <c r="C154" s="19" t="s">
        <v>167</v>
      </c>
      <c r="D154" s="20" t="s">
        <v>9</v>
      </c>
      <c r="E154" s="21">
        <v>1.68</v>
      </c>
      <c r="F154" s="21">
        <v>0.40488000000000002</v>
      </c>
      <c r="G154" s="8">
        <v>0</v>
      </c>
      <c r="H154" s="9">
        <f t="shared" si="5"/>
        <v>0</v>
      </c>
      <c r="J154" s="2" t="str">
        <f t="shared" si="6"/>
        <v/>
      </c>
    </row>
    <row r="155" spans="1:10" ht="45" x14ac:dyDescent="0.2">
      <c r="A155" s="17" t="s">
        <v>206</v>
      </c>
      <c r="B155" s="18" t="s">
        <v>25</v>
      </c>
      <c r="C155" s="19" t="s">
        <v>26</v>
      </c>
      <c r="D155" s="20" t="s">
        <v>12</v>
      </c>
      <c r="E155" s="21">
        <v>1</v>
      </c>
      <c r="F155" s="21">
        <v>0.24099999999999999</v>
      </c>
      <c r="G155" s="8">
        <v>115810</v>
      </c>
      <c r="H155" s="9">
        <f t="shared" si="5"/>
        <v>27910.21</v>
      </c>
      <c r="J155" s="2" t="str">
        <f t="shared" si="6"/>
        <v/>
      </c>
    </row>
    <row r="156" spans="1:10" x14ac:dyDescent="0.2">
      <c r="A156" s="17" t="s">
        <v>205</v>
      </c>
      <c r="B156" s="18" t="s">
        <v>43</v>
      </c>
      <c r="C156" s="19" t="s">
        <v>44</v>
      </c>
      <c r="D156" s="20" t="s">
        <v>12</v>
      </c>
      <c r="E156" s="21">
        <v>2</v>
      </c>
      <c r="F156" s="21">
        <v>0.48199999999999998</v>
      </c>
      <c r="G156" s="8">
        <v>6249</v>
      </c>
      <c r="H156" s="9">
        <f t="shared" si="5"/>
        <v>3012.018</v>
      </c>
      <c r="J156" s="2" t="str">
        <f t="shared" si="6"/>
        <v/>
      </c>
    </row>
    <row r="157" spans="1:10" ht="22.5" x14ac:dyDescent="0.2">
      <c r="A157" s="17" t="s">
        <v>204</v>
      </c>
      <c r="B157" s="18" t="s">
        <v>49</v>
      </c>
      <c r="C157" s="19" t="s">
        <v>50</v>
      </c>
      <c r="D157" s="20" t="s">
        <v>12</v>
      </c>
      <c r="E157" s="21">
        <v>0.15</v>
      </c>
      <c r="F157" s="21">
        <v>3.6150000000000002E-2</v>
      </c>
      <c r="G157" s="8">
        <v>27016</v>
      </c>
      <c r="H157" s="9">
        <f t="shared" si="5"/>
        <v>976.62840000000006</v>
      </c>
      <c r="J157" s="2" t="str">
        <f t="shared" si="6"/>
        <v/>
      </c>
    </row>
    <row r="158" spans="1:10" ht="22.5" x14ac:dyDescent="0.2">
      <c r="A158" s="17" t="s">
        <v>203</v>
      </c>
      <c r="B158" s="18" t="s">
        <v>71</v>
      </c>
      <c r="C158" s="19" t="s">
        <v>72</v>
      </c>
      <c r="D158" s="20" t="s">
        <v>12</v>
      </c>
      <c r="E158" s="21">
        <v>0.53</v>
      </c>
      <c r="F158" s="21">
        <v>0.12773000000000001</v>
      </c>
      <c r="G158" s="8">
        <v>107733</v>
      </c>
      <c r="H158" s="9">
        <f t="shared" si="5"/>
        <v>13760.73609</v>
      </c>
      <c r="J158" s="2" t="str">
        <f t="shared" si="6"/>
        <v/>
      </c>
    </row>
    <row r="159" spans="1:10" ht="22.5" x14ac:dyDescent="0.2">
      <c r="A159" s="17" t="s">
        <v>873</v>
      </c>
      <c r="B159" s="18" t="s">
        <v>100</v>
      </c>
      <c r="C159" s="19" t="s">
        <v>101</v>
      </c>
      <c r="D159" s="20" t="s">
        <v>90</v>
      </c>
      <c r="E159" s="21">
        <v>0.24399999999999999</v>
      </c>
      <c r="F159" s="21">
        <v>5.8804000000000002E-2</v>
      </c>
      <c r="G159" s="8">
        <v>6500000</v>
      </c>
      <c r="H159" s="9">
        <f t="shared" si="5"/>
        <v>382226</v>
      </c>
      <c r="J159" s="2" t="str">
        <f t="shared" si="6"/>
        <v/>
      </c>
    </row>
    <row r="160" spans="1:10" ht="22.5" x14ac:dyDescent="0.2">
      <c r="A160" s="17" t="s">
        <v>874</v>
      </c>
      <c r="B160" s="18" t="s">
        <v>849</v>
      </c>
      <c r="C160" s="19" t="s">
        <v>850</v>
      </c>
      <c r="D160" s="20" t="s">
        <v>99</v>
      </c>
      <c r="E160" s="21">
        <v>117</v>
      </c>
      <c r="F160" s="21">
        <v>28.196999999999999</v>
      </c>
      <c r="G160" s="8">
        <v>28696</v>
      </c>
      <c r="H160" s="9">
        <f t="shared" si="5"/>
        <v>809141.11199999996</v>
      </c>
      <c r="J160" s="2" t="str">
        <f t="shared" si="6"/>
        <v/>
      </c>
    </row>
    <row r="161" spans="1:10" ht="33.75" x14ac:dyDescent="0.2">
      <c r="A161" s="14" t="s">
        <v>67</v>
      </c>
      <c r="B161" s="15" t="s">
        <v>875</v>
      </c>
      <c r="C161" s="16" t="s">
        <v>876</v>
      </c>
      <c r="D161" s="10" t="s">
        <v>184</v>
      </c>
      <c r="E161" s="109">
        <v>5.8700000000000002E-2</v>
      </c>
      <c r="F161" s="110"/>
      <c r="G161" s="6">
        <f>H161/E161</f>
        <v>1222335.74</v>
      </c>
      <c r="H161" s="7">
        <f>SUM(H162:H169)</f>
        <v>71751.107938000001</v>
      </c>
      <c r="J161" s="2" t="str">
        <f t="shared" si="6"/>
        <v/>
      </c>
    </row>
    <row r="162" spans="1:10" x14ac:dyDescent="0.2">
      <c r="A162" s="17" t="s">
        <v>200</v>
      </c>
      <c r="B162" s="18" t="s">
        <v>7</v>
      </c>
      <c r="C162" s="19" t="s">
        <v>8</v>
      </c>
      <c r="D162" s="20" t="s">
        <v>9</v>
      </c>
      <c r="E162" s="21">
        <v>30.13</v>
      </c>
      <c r="F162" s="21">
        <v>1.7686310000000001</v>
      </c>
      <c r="G162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2" s="9">
        <f t="shared" si="5"/>
        <v>0</v>
      </c>
      <c r="J162" s="2">
        <f t="shared" si="6"/>
        <v>1</v>
      </c>
    </row>
    <row r="163" spans="1:10" x14ac:dyDescent="0.2">
      <c r="A163" s="17" t="s">
        <v>199</v>
      </c>
      <c r="B163" s="18" t="s">
        <v>168</v>
      </c>
      <c r="C163" s="19" t="s">
        <v>167</v>
      </c>
      <c r="D163" s="20" t="s">
        <v>9</v>
      </c>
      <c r="E163" s="21">
        <v>2.64</v>
      </c>
      <c r="F163" s="21">
        <v>0.15496799999999999</v>
      </c>
      <c r="G163" s="8">
        <v>0</v>
      </c>
      <c r="H163" s="9">
        <f t="shared" si="5"/>
        <v>0</v>
      </c>
      <c r="J163" s="2" t="str">
        <f t="shared" si="6"/>
        <v/>
      </c>
    </row>
    <row r="164" spans="1:10" x14ac:dyDescent="0.2">
      <c r="A164" s="17" t="s">
        <v>198</v>
      </c>
      <c r="B164" s="18" t="s">
        <v>10</v>
      </c>
      <c r="C164" s="19" t="s">
        <v>11</v>
      </c>
      <c r="D164" s="20" t="s">
        <v>12</v>
      </c>
      <c r="E164" s="21">
        <v>1.08</v>
      </c>
      <c r="F164" s="21">
        <v>6.3395999999999994E-2</v>
      </c>
      <c r="G164" s="8">
        <v>143063</v>
      </c>
      <c r="H164" s="9">
        <f t="shared" si="5"/>
        <v>9069.621948</v>
      </c>
      <c r="J164" s="2" t="str">
        <f t="shared" si="6"/>
        <v/>
      </c>
    </row>
    <row r="165" spans="1:10" x14ac:dyDescent="0.2">
      <c r="A165" s="17" t="s">
        <v>197</v>
      </c>
      <c r="B165" s="18" t="s">
        <v>419</v>
      </c>
      <c r="C165" s="19" t="s">
        <v>420</v>
      </c>
      <c r="D165" s="20" t="s">
        <v>12</v>
      </c>
      <c r="E165" s="21">
        <v>3.25</v>
      </c>
      <c r="F165" s="21">
        <v>0.190775</v>
      </c>
      <c r="G165" s="8">
        <v>937</v>
      </c>
      <c r="H165" s="9">
        <f t="shared" si="5"/>
        <v>178.75617500000001</v>
      </c>
      <c r="J165" s="2" t="str">
        <f t="shared" si="6"/>
        <v/>
      </c>
    </row>
    <row r="166" spans="1:10" ht="45" x14ac:dyDescent="0.2">
      <c r="A166" s="17" t="s">
        <v>196</v>
      </c>
      <c r="B166" s="18" t="s">
        <v>28</v>
      </c>
      <c r="C166" s="19" t="s">
        <v>29</v>
      </c>
      <c r="D166" s="20" t="s">
        <v>12</v>
      </c>
      <c r="E166" s="21">
        <v>0.81</v>
      </c>
      <c r="F166" s="21">
        <v>4.7546999999999999E-2</v>
      </c>
      <c r="G166" s="8">
        <v>151445</v>
      </c>
      <c r="H166" s="9">
        <f t="shared" si="5"/>
        <v>7200.7554149999996</v>
      </c>
      <c r="J166" s="2" t="str">
        <f t="shared" si="6"/>
        <v/>
      </c>
    </row>
    <row r="167" spans="1:10" ht="22.5" x14ac:dyDescent="0.2">
      <c r="A167" s="17" t="s">
        <v>195</v>
      </c>
      <c r="B167" s="18" t="s">
        <v>49</v>
      </c>
      <c r="C167" s="19" t="s">
        <v>50</v>
      </c>
      <c r="D167" s="20" t="s">
        <v>12</v>
      </c>
      <c r="E167" s="21">
        <v>0.75</v>
      </c>
      <c r="F167" s="21">
        <v>4.4025000000000002E-2</v>
      </c>
      <c r="G167" s="8">
        <v>27016</v>
      </c>
      <c r="H167" s="9">
        <f t="shared" si="5"/>
        <v>1189.3794</v>
      </c>
      <c r="J167" s="2" t="str">
        <f t="shared" si="6"/>
        <v/>
      </c>
    </row>
    <row r="168" spans="1:10" x14ac:dyDescent="0.2">
      <c r="A168" s="17" t="s">
        <v>194</v>
      </c>
      <c r="B168" s="18" t="s">
        <v>91</v>
      </c>
      <c r="C168" s="19" t="s">
        <v>92</v>
      </c>
      <c r="D168" s="20" t="s">
        <v>87</v>
      </c>
      <c r="E168" s="21">
        <v>3.85</v>
      </c>
      <c r="F168" s="21">
        <v>0.225995</v>
      </c>
      <c r="G168" s="8">
        <v>1000</v>
      </c>
      <c r="H168" s="9">
        <f t="shared" si="5"/>
        <v>225.995</v>
      </c>
      <c r="J168" s="2" t="str">
        <f t="shared" si="6"/>
        <v/>
      </c>
    </row>
    <row r="169" spans="1:10" ht="33.75" x14ac:dyDescent="0.2">
      <c r="A169" s="17" t="s">
        <v>877</v>
      </c>
      <c r="B169" s="18" t="s">
        <v>878</v>
      </c>
      <c r="C169" s="19" t="s">
        <v>879</v>
      </c>
      <c r="D169" s="20" t="s">
        <v>87</v>
      </c>
      <c r="E169" s="21">
        <v>2.04</v>
      </c>
      <c r="F169" s="21">
        <v>0.11974799999999999</v>
      </c>
      <c r="G169" s="8">
        <v>450000</v>
      </c>
      <c r="H169" s="9">
        <f t="shared" si="5"/>
        <v>53886.6</v>
      </c>
      <c r="J169" s="2" t="str">
        <f t="shared" si="6"/>
        <v/>
      </c>
    </row>
    <row r="170" spans="1:10" ht="33.75" x14ac:dyDescent="0.2">
      <c r="A170" s="14" t="s">
        <v>70</v>
      </c>
      <c r="B170" s="15" t="s">
        <v>880</v>
      </c>
      <c r="C170" s="16" t="s">
        <v>881</v>
      </c>
      <c r="D170" s="10" t="s">
        <v>184</v>
      </c>
      <c r="E170" s="109">
        <v>5.8700000000000002E-2</v>
      </c>
      <c r="F170" s="110"/>
      <c r="G170" s="6">
        <f>H170/E170</f>
        <v>1412352.06</v>
      </c>
      <c r="H170" s="7">
        <f>SUM(H171:H175)</f>
        <v>82905.065922000009</v>
      </c>
      <c r="J170" s="2" t="str">
        <f t="shared" si="6"/>
        <v/>
      </c>
    </row>
    <row r="171" spans="1:10" x14ac:dyDescent="0.2">
      <c r="A171" s="17" t="s">
        <v>191</v>
      </c>
      <c r="B171" s="18" t="s">
        <v>7</v>
      </c>
      <c r="C171" s="19" t="s">
        <v>8</v>
      </c>
      <c r="D171" s="20" t="s">
        <v>9</v>
      </c>
      <c r="E171" s="21">
        <v>6.9</v>
      </c>
      <c r="F171" s="21">
        <v>0.40503</v>
      </c>
      <c r="G17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1" s="9">
        <f t="shared" si="5"/>
        <v>0</v>
      </c>
      <c r="J171" s="2">
        <f t="shared" si="6"/>
        <v>1</v>
      </c>
    </row>
    <row r="172" spans="1:10" x14ac:dyDescent="0.2">
      <c r="A172" s="17" t="s">
        <v>190</v>
      </c>
      <c r="B172" s="18" t="s">
        <v>168</v>
      </c>
      <c r="C172" s="19" t="s">
        <v>167</v>
      </c>
      <c r="D172" s="20" t="s">
        <v>9</v>
      </c>
      <c r="E172" s="21">
        <v>1.1399999999999999</v>
      </c>
      <c r="F172" s="21">
        <v>6.6918000000000005E-2</v>
      </c>
      <c r="G172" s="8">
        <v>0</v>
      </c>
      <c r="H172" s="9">
        <f t="shared" si="5"/>
        <v>0</v>
      </c>
      <c r="J172" s="2" t="str">
        <f t="shared" si="6"/>
        <v/>
      </c>
    </row>
    <row r="173" spans="1:10" x14ac:dyDescent="0.2">
      <c r="A173" s="17" t="s">
        <v>189</v>
      </c>
      <c r="B173" s="18" t="s">
        <v>419</v>
      </c>
      <c r="C173" s="19" t="s">
        <v>420</v>
      </c>
      <c r="D173" s="20" t="s">
        <v>12</v>
      </c>
      <c r="E173" s="21">
        <v>4.8600000000000003</v>
      </c>
      <c r="F173" s="21">
        <v>0.28528199999999998</v>
      </c>
      <c r="G173" s="8">
        <v>937</v>
      </c>
      <c r="H173" s="9">
        <f t="shared" si="5"/>
        <v>267.309234</v>
      </c>
      <c r="J173" s="2" t="str">
        <f t="shared" si="6"/>
        <v/>
      </c>
    </row>
    <row r="174" spans="1:10" ht="22.5" x14ac:dyDescent="0.2">
      <c r="A174" s="17" t="s">
        <v>188</v>
      </c>
      <c r="B174" s="18" t="s">
        <v>49</v>
      </c>
      <c r="C174" s="19" t="s">
        <v>50</v>
      </c>
      <c r="D174" s="20" t="s">
        <v>12</v>
      </c>
      <c r="E174" s="21">
        <v>1.1399999999999999</v>
      </c>
      <c r="F174" s="21">
        <v>6.6918000000000005E-2</v>
      </c>
      <c r="G174" s="8">
        <v>27016</v>
      </c>
      <c r="H174" s="9">
        <f t="shared" si="5"/>
        <v>1807.8566880000001</v>
      </c>
      <c r="J174" s="2" t="str">
        <f t="shared" si="6"/>
        <v/>
      </c>
    </row>
    <row r="175" spans="1:10" ht="33.75" x14ac:dyDescent="0.2">
      <c r="A175" s="17" t="s">
        <v>187</v>
      </c>
      <c r="B175" s="18" t="s">
        <v>878</v>
      </c>
      <c r="C175" s="19" t="s">
        <v>879</v>
      </c>
      <c r="D175" s="20" t="s">
        <v>87</v>
      </c>
      <c r="E175" s="21">
        <v>3.06</v>
      </c>
      <c r="F175" s="21">
        <v>0.179622</v>
      </c>
      <c r="G175" s="8">
        <v>450000</v>
      </c>
      <c r="H175" s="9">
        <f t="shared" si="5"/>
        <v>80829.900000000009</v>
      </c>
      <c r="J175" s="2" t="str">
        <f t="shared" si="6"/>
        <v/>
      </c>
    </row>
    <row r="176" spans="1:10" x14ac:dyDescent="0.2">
      <c r="A176" s="42"/>
      <c r="B176" s="106"/>
      <c r="C176" s="107"/>
      <c r="D176" s="107"/>
      <c r="E176" s="107"/>
      <c r="F176" s="107"/>
      <c r="G176" s="108"/>
      <c r="H176" s="45"/>
      <c r="J176" s="2" t="str">
        <f t="shared" si="6"/>
        <v/>
      </c>
    </row>
    <row r="177" spans="1:10" x14ac:dyDescent="0.2">
      <c r="A177" s="14"/>
      <c r="B177" s="15"/>
      <c r="C177" s="22" t="s">
        <v>163</v>
      </c>
      <c r="D177" s="10"/>
      <c r="E177" s="10"/>
      <c r="F177" s="10"/>
      <c r="G177" s="10"/>
      <c r="H177" s="7"/>
      <c r="J177" s="2" t="str">
        <f t="shared" si="6"/>
        <v/>
      </c>
    </row>
    <row r="178" spans="1:10" x14ac:dyDescent="0.2">
      <c r="A178" s="14"/>
      <c r="B178" s="15"/>
      <c r="C178" s="22" t="s">
        <v>162</v>
      </c>
      <c r="D178" s="10" t="s">
        <v>161</v>
      </c>
      <c r="E178" s="10"/>
      <c r="F178" s="10"/>
      <c r="G178" s="10"/>
      <c r="H178" s="7">
        <f>SUMIF($B$104:$B$175,"000001",$F$104:$F$175)</f>
        <v>147.033693</v>
      </c>
      <c r="J178" s="2" t="str">
        <f t="shared" si="6"/>
        <v/>
      </c>
    </row>
    <row r="179" spans="1:10" x14ac:dyDescent="0.2">
      <c r="A179" s="14"/>
      <c r="B179" s="15"/>
      <c r="C179" s="22" t="s">
        <v>160</v>
      </c>
      <c r="D179" s="10" t="s">
        <v>85</v>
      </c>
      <c r="E179" s="10"/>
      <c r="F179" s="10"/>
      <c r="G179" s="10"/>
      <c r="H179" s="7">
        <f>SUMIF($B$104:$B$175,"000001",$H$104:$H$175)</f>
        <v>0</v>
      </c>
      <c r="J179" s="2" t="str">
        <f t="shared" si="6"/>
        <v/>
      </c>
    </row>
    <row r="180" spans="1:10" x14ac:dyDescent="0.2">
      <c r="A180" s="14"/>
      <c r="B180" s="15"/>
      <c r="C180" s="22" t="s">
        <v>159</v>
      </c>
      <c r="D180" s="10" t="s">
        <v>85</v>
      </c>
      <c r="E180" s="10"/>
      <c r="F180" s="10"/>
      <c r="G180" s="10"/>
      <c r="H180" s="7">
        <f>SUMIF($D$104:$D$175,"МАШ-Ч",$H$104:$H$175)</f>
        <v>1218697.5521437502</v>
      </c>
      <c r="J180" s="2" t="str">
        <f t="shared" si="6"/>
        <v/>
      </c>
    </row>
    <row r="181" spans="1:10" x14ac:dyDescent="0.2">
      <c r="A181" s="14"/>
      <c r="B181" s="15"/>
      <c r="C181" s="22" t="s">
        <v>158</v>
      </c>
      <c r="D181" s="10" t="s">
        <v>85</v>
      </c>
      <c r="E181" s="10"/>
      <c r="F181" s="10"/>
      <c r="G181" s="10"/>
      <c r="H181" s="7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2" t="str">
        <f t="shared" si="6"/>
        <v/>
      </c>
    </row>
    <row r="182" spans="1:10" x14ac:dyDescent="0.2">
      <c r="A182" s="14"/>
      <c r="B182" s="15"/>
      <c r="C182" s="22" t="s">
        <v>155</v>
      </c>
      <c r="D182" s="10" t="s">
        <v>85</v>
      </c>
      <c r="E182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82" s="10"/>
      <c r="G182" s="10"/>
      <c r="H182" s="7" t="e">
        <f>_xlfn.CEILING.MATH(H181*E182)</f>
        <v>#VALUE!</v>
      </c>
      <c r="J182" s="2" t="str">
        <f t="shared" si="6"/>
        <v/>
      </c>
    </row>
    <row r="183" spans="1:10" x14ac:dyDescent="0.2">
      <c r="A183" s="14"/>
      <c r="B183" s="15"/>
      <c r="C183" s="22" t="s">
        <v>156</v>
      </c>
      <c r="D183" s="10" t="s">
        <v>85</v>
      </c>
      <c r="E183" s="10"/>
      <c r="F183" s="10"/>
      <c r="G183" s="10"/>
      <c r="H183" s="7" t="e">
        <f>SUM(H179:H182)</f>
        <v>#VALUE!</v>
      </c>
      <c r="J183" s="2" t="str">
        <f t="shared" si="6"/>
        <v/>
      </c>
    </row>
    <row r="184" spans="1:10" x14ac:dyDescent="0.2">
      <c r="A184" s="42"/>
      <c r="B184" s="106"/>
      <c r="C184" s="107"/>
      <c r="D184" s="107"/>
      <c r="E184" s="107"/>
      <c r="F184" s="107"/>
      <c r="G184" s="108"/>
      <c r="H184" s="45"/>
      <c r="J184" s="2" t="str">
        <f t="shared" si="6"/>
        <v/>
      </c>
    </row>
    <row r="185" spans="1:10" x14ac:dyDescent="0.2">
      <c r="A185" s="42"/>
      <c r="B185" s="106" t="s">
        <v>185</v>
      </c>
      <c r="C185" s="107"/>
      <c r="D185" s="107"/>
      <c r="E185" s="107"/>
      <c r="F185" s="107"/>
      <c r="G185" s="108"/>
      <c r="H185" s="45"/>
      <c r="J185" s="2" t="str">
        <f t="shared" si="6"/>
        <v/>
      </c>
    </row>
    <row r="186" spans="1:10" x14ac:dyDescent="0.2">
      <c r="A186" s="14" t="s">
        <v>73</v>
      </c>
      <c r="B186" s="15" t="s">
        <v>173</v>
      </c>
      <c r="C186" s="16" t="s">
        <v>172</v>
      </c>
      <c r="D186" s="10" t="s">
        <v>171</v>
      </c>
      <c r="E186" s="109">
        <v>2.06E-2</v>
      </c>
      <c r="F186" s="110"/>
      <c r="G186" s="6">
        <f>H186/E186</f>
        <v>57476413.289999999</v>
      </c>
      <c r="H186" s="7">
        <f>SUM(H187:H194)</f>
        <v>1184014.113774</v>
      </c>
      <c r="J186" s="2" t="str">
        <f t="shared" si="6"/>
        <v/>
      </c>
    </row>
    <row r="187" spans="1:10" x14ac:dyDescent="0.2">
      <c r="A187" s="17" t="s">
        <v>183</v>
      </c>
      <c r="B187" s="18" t="s">
        <v>7</v>
      </c>
      <c r="C187" s="19" t="s">
        <v>8</v>
      </c>
      <c r="D187" s="20" t="s">
        <v>9</v>
      </c>
      <c r="E187" s="21">
        <v>180</v>
      </c>
      <c r="F187" s="21">
        <v>3.7080000000000002</v>
      </c>
      <c r="G18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7" s="9">
        <f t="shared" ref="H187:H194" si="7">G187*F187</f>
        <v>0</v>
      </c>
      <c r="J187" s="2">
        <f t="shared" si="6"/>
        <v>1</v>
      </c>
    </row>
    <row r="188" spans="1:10" x14ac:dyDescent="0.2">
      <c r="A188" s="17" t="s">
        <v>182</v>
      </c>
      <c r="B188" s="18" t="s">
        <v>168</v>
      </c>
      <c r="C188" s="19" t="s">
        <v>167</v>
      </c>
      <c r="D188" s="20" t="s">
        <v>9</v>
      </c>
      <c r="E188" s="21">
        <v>18.13</v>
      </c>
      <c r="F188" s="21">
        <v>0.37347799999999998</v>
      </c>
      <c r="G188" s="8">
        <v>0</v>
      </c>
      <c r="H188" s="9">
        <f t="shared" si="7"/>
        <v>0</v>
      </c>
      <c r="J188" s="2" t="str">
        <f t="shared" si="6"/>
        <v/>
      </c>
    </row>
    <row r="189" spans="1:10" x14ac:dyDescent="0.2">
      <c r="A189" s="17" t="s">
        <v>181</v>
      </c>
      <c r="B189" s="18" t="s">
        <v>20</v>
      </c>
      <c r="C189" s="19" t="s">
        <v>21</v>
      </c>
      <c r="D189" s="20" t="s">
        <v>12</v>
      </c>
      <c r="E189" s="21">
        <v>48</v>
      </c>
      <c r="F189" s="21">
        <v>0.98880000000000001</v>
      </c>
      <c r="G189" s="8">
        <v>1546</v>
      </c>
      <c r="H189" s="9">
        <f t="shared" si="7"/>
        <v>1528.6848</v>
      </c>
      <c r="J189" s="2" t="str">
        <f t="shared" si="6"/>
        <v/>
      </c>
    </row>
    <row r="190" spans="1:10" ht="45" x14ac:dyDescent="0.2">
      <c r="A190" s="17" t="s">
        <v>180</v>
      </c>
      <c r="B190" s="18" t="s">
        <v>31</v>
      </c>
      <c r="C190" s="19" t="s">
        <v>32</v>
      </c>
      <c r="D190" s="20" t="s">
        <v>12</v>
      </c>
      <c r="E190" s="21">
        <v>18</v>
      </c>
      <c r="F190" s="21">
        <v>0.37080000000000002</v>
      </c>
      <c r="G190" s="8">
        <v>0</v>
      </c>
      <c r="H190" s="9">
        <f t="shared" si="7"/>
        <v>0</v>
      </c>
      <c r="J190" s="2" t="str">
        <f t="shared" si="6"/>
        <v/>
      </c>
    </row>
    <row r="191" spans="1:10" ht="22.5" x14ac:dyDescent="0.2">
      <c r="A191" s="17" t="s">
        <v>179</v>
      </c>
      <c r="B191" s="18" t="s">
        <v>71</v>
      </c>
      <c r="C191" s="19" t="s">
        <v>72</v>
      </c>
      <c r="D191" s="20" t="s">
        <v>12</v>
      </c>
      <c r="E191" s="21">
        <v>0.13</v>
      </c>
      <c r="F191" s="21">
        <v>2.6779999999999998E-3</v>
      </c>
      <c r="G191" s="8">
        <v>107733</v>
      </c>
      <c r="H191" s="9">
        <f t="shared" si="7"/>
        <v>288.50897399999997</v>
      </c>
      <c r="J191" s="2" t="str">
        <f t="shared" si="6"/>
        <v/>
      </c>
    </row>
    <row r="192" spans="1:10" x14ac:dyDescent="0.2">
      <c r="A192" s="17" t="s">
        <v>178</v>
      </c>
      <c r="B192" s="18" t="s">
        <v>91</v>
      </c>
      <c r="C192" s="19" t="s">
        <v>92</v>
      </c>
      <c r="D192" s="20" t="s">
        <v>87</v>
      </c>
      <c r="E192" s="21">
        <v>0.2</v>
      </c>
      <c r="F192" s="21">
        <v>4.1200000000000004E-3</v>
      </c>
      <c r="G192" s="8">
        <v>1000</v>
      </c>
      <c r="H192" s="9">
        <f t="shared" si="7"/>
        <v>4.12</v>
      </c>
      <c r="J192" s="2" t="str">
        <f t="shared" si="6"/>
        <v/>
      </c>
    </row>
    <row r="193" spans="1:10" x14ac:dyDescent="0.2">
      <c r="A193" s="17" t="s">
        <v>177</v>
      </c>
      <c r="B193" s="18" t="s">
        <v>110</v>
      </c>
      <c r="C193" s="19" t="s">
        <v>111</v>
      </c>
      <c r="D193" s="20" t="s">
        <v>99</v>
      </c>
      <c r="E193" s="21">
        <v>250</v>
      </c>
      <c r="F193" s="21">
        <v>5.15</v>
      </c>
      <c r="G193" s="8">
        <v>2500</v>
      </c>
      <c r="H193" s="9">
        <f t="shared" si="7"/>
        <v>12875</v>
      </c>
      <c r="J193" s="2" t="str">
        <f t="shared" si="6"/>
        <v/>
      </c>
    </row>
    <row r="194" spans="1:10" x14ac:dyDescent="0.2">
      <c r="A194" s="17" t="s">
        <v>478</v>
      </c>
      <c r="B194" s="18" t="s">
        <v>129</v>
      </c>
      <c r="C194" s="19" t="s">
        <v>130</v>
      </c>
      <c r="D194" s="20" t="s">
        <v>87</v>
      </c>
      <c r="E194" s="21">
        <v>102</v>
      </c>
      <c r="F194" s="21">
        <v>2.1012</v>
      </c>
      <c r="G194" s="8">
        <v>556500</v>
      </c>
      <c r="H194" s="9">
        <f t="shared" si="7"/>
        <v>1169317.8</v>
      </c>
      <c r="J194" s="2" t="str">
        <f t="shared" si="6"/>
        <v/>
      </c>
    </row>
    <row r="195" spans="1:10" x14ac:dyDescent="0.2">
      <c r="A195" s="42"/>
      <c r="B195" s="106"/>
      <c r="C195" s="107"/>
      <c r="D195" s="107"/>
      <c r="E195" s="107"/>
      <c r="F195" s="107"/>
      <c r="G195" s="108"/>
      <c r="H195" s="45"/>
      <c r="J195" s="2" t="str">
        <f t="shared" si="6"/>
        <v/>
      </c>
    </row>
    <row r="196" spans="1:10" x14ac:dyDescent="0.2">
      <c r="A196" s="14"/>
      <c r="B196" s="15"/>
      <c r="C196" s="22" t="s">
        <v>163</v>
      </c>
      <c r="D196" s="10"/>
      <c r="E196" s="10"/>
      <c r="F196" s="10"/>
      <c r="G196" s="10"/>
      <c r="H196" s="7"/>
      <c r="J196" s="2" t="str">
        <f t="shared" si="6"/>
        <v/>
      </c>
    </row>
    <row r="197" spans="1:10" x14ac:dyDescent="0.2">
      <c r="A197" s="14"/>
      <c r="B197" s="15"/>
      <c r="C197" s="22" t="s">
        <v>162</v>
      </c>
      <c r="D197" s="10" t="s">
        <v>161</v>
      </c>
      <c r="E197" s="10"/>
      <c r="F197" s="10"/>
      <c r="G197" s="10"/>
      <c r="H197" s="7">
        <f>SUMIF($B$186:$B$194,"000001",$F$186:$F$194)</f>
        <v>3.7080000000000002</v>
      </c>
      <c r="J197" s="2" t="str">
        <f t="shared" si="6"/>
        <v/>
      </c>
    </row>
    <row r="198" spans="1:10" x14ac:dyDescent="0.2">
      <c r="A198" s="14"/>
      <c r="B198" s="15"/>
      <c r="C198" s="22" t="s">
        <v>160</v>
      </c>
      <c r="D198" s="10" t="s">
        <v>85</v>
      </c>
      <c r="E198" s="10"/>
      <c r="F198" s="10"/>
      <c r="G198" s="10"/>
      <c r="H198" s="7">
        <f>SUMIF($B$186:$B$194,"000001",$H$186:$H$194)</f>
        <v>0</v>
      </c>
      <c r="J198" s="2" t="str">
        <f t="shared" si="6"/>
        <v/>
      </c>
    </row>
    <row r="199" spans="1:10" x14ac:dyDescent="0.2">
      <c r="A199" s="14"/>
      <c r="B199" s="15"/>
      <c r="C199" s="22" t="s">
        <v>159</v>
      </c>
      <c r="D199" s="10" t="s">
        <v>85</v>
      </c>
      <c r="E199" s="10"/>
      <c r="F199" s="10"/>
      <c r="G199" s="10"/>
      <c r="H199" s="7">
        <f>SUMIF($D$186:$D$194,"МАШ-Ч",$H$186:$H$194)</f>
        <v>1817.1937739999998</v>
      </c>
      <c r="J199" s="2" t="str">
        <f t="shared" si="6"/>
        <v/>
      </c>
    </row>
    <row r="200" spans="1:10" x14ac:dyDescent="0.2">
      <c r="A200" s="14"/>
      <c r="B200" s="15"/>
      <c r="C200" s="22" t="s">
        <v>158</v>
      </c>
      <c r="D200" s="10" t="s">
        <v>85</v>
      </c>
      <c r="E200" s="10"/>
      <c r="F200" s="10"/>
      <c r="G200" s="10"/>
      <c r="H200" s="7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2" t="str">
        <f t="shared" si="6"/>
        <v/>
      </c>
    </row>
    <row r="201" spans="1:10" x14ac:dyDescent="0.2">
      <c r="A201" s="14"/>
      <c r="B201" s="15"/>
      <c r="C201" s="22" t="s">
        <v>155</v>
      </c>
      <c r="D201" s="10" t="s">
        <v>85</v>
      </c>
      <c r="E201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01" s="10"/>
      <c r="G201" s="10"/>
      <c r="H201" s="7">
        <f>_xlfn.CEILING.MATH(H200*E201)</f>
        <v>59110</v>
      </c>
      <c r="J201" s="2" t="str">
        <f t="shared" si="6"/>
        <v/>
      </c>
    </row>
    <row r="202" spans="1:10" x14ac:dyDescent="0.2">
      <c r="A202" s="14"/>
      <c r="B202" s="15"/>
      <c r="C202" s="22" t="s">
        <v>156</v>
      </c>
      <c r="D202" s="10" t="s">
        <v>85</v>
      </c>
      <c r="E202" s="10"/>
      <c r="F202" s="10"/>
      <c r="G202" s="10"/>
      <c r="H202" s="7">
        <f>SUM(H198:H201)</f>
        <v>1243124.1137740002</v>
      </c>
      <c r="J202" s="2" t="str">
        <f t="shared" si="6"/>
        <v/>
      </c>
    </row>
    <row r="203" spans="1:10" x14ac:dyDescent="0.2">
      <c r="A203" s="42"/>
      <c r="B203" s="106"/>
      <c r="C203" s="107"/>
      <c r="D203" s="107"/>
      <c r="E203" s="107"/>
      <c r="F203" s="107"/>
      <c r="G203" s="108"/>
      <c r="H203" s="45"/>
      <c r="J203" s="2" t="str">
        <f t="shared" si="6"/>
        <v/>
      </c>
    </row>
    <row r="204" spans="1:10" x14ac:dyDescent="0.2">
      <c r="A204" s="42"/>
      <c r="B204" s="106"/>
      <c r="C204" s="107"/>
      <c r="D204" s="107"/>
      <c r="E204" s="107"/>
      <c r="F204" s="107"/>
      <c r="G204" s="108"/>
      <c r="H204" s="45"/>
      <c r="J204" s="2" t="str">
        <f t="shared" si="6"/>
        <v/>
      </c>
    </row>
    <row r="205" spans="1:10" x14ac:dyDescent="0.2">
      <c r="A205" s="42"/>
      <c r="B205" s="106"/>
      <c r="C205" s="107"/>
      <c r="D205" s="107"/>
      <c r="E205" s="107"/>
      <c r="F205" s="107"/>
      <c r="G205" s="108"/>
      <c r="H205" s="45"/>
      <c r="J205" s="2" t="str">
        <f t="shared" si="6"/>
        <v/>
      </c>
    </row>
    <row r="206" spans="1:10" x14ac:dyDescent="0.2">
      <c r="A206" s="14"/>
      <c r="B206" s="15"/>
      <c r="C206" s="22" t="s">
        <v>164</v>
      </c>
      <c r="D206" s="10"/>
      <c r="E206" s="10"/>
      <c r="F206" s="10"/>
      <c r="G206" s="10"/>
      <c r="H206" s="7"/>
      <c r="J206" s="2" t="str">
        <f t="shared" si="6"/>
        <v/>
      </c>
    </row>
    <row r="207" spans="1:10" x14ac:dyDescent="0.2">
      <c r="A207" s="42"/>
      <c r="B207" s="106"/>
      <c r="C207" s="107"/>
      <c r="D207" s="107"/>
      <c r="E207" s="107"/>
      <c r="F207" s="107"/>
      <c r="G207" s="108"/>
      <c r="H207" s="45"/>
      <c r="J207" s="2" t="str">
        <f t="shared" si="6"/>
        <v/>
      </c>
    </row>
    <row r="208" spans="1:10" x14ac:dyDescent="0.2">
      <c r="A208" s="14"/>
      <c r="B208" s="15"/>
      <c r="C208" s="22" t="s">
        <v>163</v>
      </c>
      <c r="D208" s="10"/>
      <c r="E208" s="10"/>
      <c r="F208" s="10"/>
      <c r="G208" s="10"/>
      <c r="H208" s="7"/>
      <c r="J208" s="2" t="str">
        <f t="shared" si="6"/>
        <v/>
      </c>
    </row>
    <row r="209" spans="1:10" x14ac:dyDescent="0.2">
      <c r="A209" s="14"/>
      <c r="B209" s="15"/>
      <c r="C209" s="22" t="s">
        <v>162</v>
      </c>
      <c r="D209" s="10" t="s">
        <v>161</v>
      </c>
      <c r="E209" s="10"/>
      <c r="F209" s="10"/>
      <c r="G209" s="10"/>
      <c r="H209" s="7">
        <f>SUMIFS($H$15:$H$202,$C$15:$C$202,"ЗАТРАТЫ ТРУДА РАБОЧИХ",$D$15:$D$202,"ЧЕЛ-ЧАС")</f>
        <v>210.60110499999999</v>
      </c>
      <c r="I209" s="11">
        <v>2</v>
      </c>
      <c r="J209" s="2" t="str">
        <f t="shared" ref="J209:J272" si="8">IF(OR(B209="000001",B209="021955"),1,"")</f>
        <v/>
      </c>
    </row>
    <row r="210" spans="1:10" x14ac:dyDescent="0.2">
      <c r="A210" s="14"/>
      <c r="B210" s="15"/>
      <c r="C210" s="22" t="s">
        <v>160</v>
      </c>
      <c r="D210" s="10" t="s">
        <v>85</v>
      </c>
      <c r="E210" s="10"/>
      <c r="F210" s="10"/>
      <c r="G210" s="10"/>
      <c r="H210" s="7">
        <f>SUMIFS($H$15:$H$202,$C$15:$C$202,"ЗАРПЛАТА",$D$15:$D$202,"СУМ")</f>
        <v>0</v>
      </c>
      <c r="I210" s="11">
        <v>2</v>
      </c>
      <c r="J210" s="2" t="str">
        <f t="shared" si="8"/>
        <v/>
      </c>
    </row>
    <row r="211" spans="1:10" x14ac:dyDescent="0.2">
      <c r="A211" s="14"/>
      <c r="B211" s="15"/>
      <c r="C211" s="22" t="s">
        <v>159</v>
      </c>
      <c r="D211" s="10" t="s">
        <v>85</v>
      </c>
      <c r="E211" s="10"/>
      <c r="F211" s="10"/>
      <c r="G211" s="10"/>
      <c r="H211" s="7">
        <f>SUMIFS($H$15:$H$202,$C$15:$C$202,"ЭКСПЛУАТАЦИЯ МАШИН",$D$15:$D$202,"СУМ")</f>
        <v>2213620.7471157499</v>
      </c>
      <c r="I211" s="11">
        <v>2</v>
      </c>
      <c r="J211" s="2" t="str">
        <f t="shared" si="8"/>
        <v/>
      </c>
    </row>
    <row r="212" spans="1:10" x14ac:dyDescent="0.2">
      <c r="A212" s="14"/>
      <c r="B212" s="15"/>
      <c r="C212" s="22" t="s">
        <v>158</v>
      </c>
      <c r="D212" s="10" t="s">
        <v>85</v>
      </c>
      <c r="E212" s="10"/>
      <c r="F212" s="10"/>
      <c r="G212" s="10"/>
      <c r="H212" s="7" t="e">
        <f>SUMIFS($H$15:$H$202,$C$15:$C$202,"СТРОИТЕЛЬНЫЕ МАТЕРИАЛЫ",$D$15:$D$202,"СУМ")</f>
        <v>#VALUE!</v>
      </c>
      <c r="I212" s="11">
        <v>2</v>
      </c>
      <c r="J212" s="2" t="str">
        <f t="shared" si="8"/>
        <v/>
      </c>
    </row>
    <row r="213" spans="1:10" x14ac:dyDescent="0.2">
      <c r="A213" s="14"/>
      <c r="B213" s="15"/>
      <c r="C213" s="22" t="s">
        <v>155</v>
      </c>
      <c r="D213" s="10" t="s">
        <v>85</v>
      </c>
      <c r="E213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3" s="10"/>
      <c r="G213" s="10"/>
      <c r="H213" s="7" t="e">
        <f>_xlfn.CEILING.MATH(H212*E213)</f>
        <v>#VALUE!</v>
      </c>
      <c r="J213" s="2" t="str">
        <f t="shared" si="8"/>
        <v/>
      </c>
    </row>
    <row r="214" spans="1:10" x14ac:dyDescent="0.2">
      <c r="A214" s="14"/>
      <c r="B214" s="15"/>
      <c r="C214" s="22" t="s">
        <v>156</v>
      </c>
      <c r="D214" s="10" t="s">
        <v>85</v>
      </c>
      <c r="E214" s="10"/>
      <c r="F214" s="10"/>
      <c r="G214" s="10"/>
      <c r="H214" s="7" t="e">
        <f>SUM(H210:H213)</f>
        <v>#VALUE!</v>
      </c>
      <c r="J214" s="2" t="str">
        <f t="shared" si="8"/>
        <v/>
      </c>
    </row>
    <row r="215" spans="1:10" x14ac:dyDescent="0.2">
      <c r="A215" s="42"/>
      <c r="B215" s="106"/>
      <c r="C215" s="107"/>
      <c r="D215" s="107"/>
      <c r="E215" s="107"/>
      <c r="F215" s="107"/>
      <c r="G215" s="108"/>
      <c r="H215" s="45"/>
      <c r="J215" s="2" t="str">
        <f t="shared" si="8"/>
        <v/>
      </c>
    </row>
    <row r="216" spans="1:10" x14ac:dyDescent="0.2">
      <c r="A216" s="42"/>
      <c r="B216" s="106"/>
      <c r="C216" s="107"/>
      <c r="D216" s="107"/>
      <c r="E216" s="107"/>
      <c r="F216" s="107"/>
      <c r="G216" s="108"/>
      <c r="H216" s="45"/>
      <c r="J216" s="2" t="str">
        <f t="shared" si="8"/>
        <v/>
      </c>
    </row>
    <row r="217" spans="1:10" x14ac:dyDescent="0.2">
      <c r="A217" s="14"/>
      <c r="B217" s="15"/>
      <c r="C217" s="22" t="s">
        <v>883</v>
      </c>
      <c r="D217" s="10" t="s">
        <v>85</v>
      </c>
      <c r="E217" s="2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17" s="10"/>
      <c r="G217" s="10"/>
      <c r="H217" s="7" t="e">
        <f>H214*E217</f>
        <v>#VALUE!</v>
      </c>
      <c r="J217" s="2" t="str">
        <f t="shared" si="8"/>
        <v/>
      </c>
    </row>
    <row r="218" spans="1:10" x14ac:dyDescent="0.2">
      <c r="A218" s="14"/>
      <c r="B218" s="15"/>
      <c r="C218" s="22" t="s">
        <v>1206</v>
      </c>
      <c r="D218" s="10" t="s">
        <v>85</v>
      </c>
      <c r="E218" s="10"/>
      <c r="F218" s="10"/>
      <c r="G218" s="10"/>
      <c r="H218" s="7" t="e">
        <f>H217+H214</f>
        <v>#VALUE!</v>
      </c>
      <c r="J218" s="2" t="str">
        <f t="shared" si="8"/>
        <v/>
      </c>
    </row>
    <row r="219" spans="1:10" x14ac:dyDescent="0.2">
      <c r="A219" s="42"/>
      <c r="B219" s="106"/>
      <c r="C219" s="107"/>
      <c r="D219" s="107"/>
      <c r="E219" s="107"/>
      <c r="F219" s="107"/>
      <c r="G219" s="108"/>
      <c r="H219" s="45"/>
      <c r="J219" s="2" t="str">
        <f t="shared" si="8"/>
        <v/>
      </c>
    </row>
    <row r="220" spans="1:10" x14ac:dyDescent="0.2">
      <c r="A220" s="14"/>
      <c r="B220" s="15"/>
      <c r="C220" s="22" t="s">
        <v>157</v>
      </c>
      <c r="D220" s="10" t="s">
        <v>85</v>
      </c>
      <c r="E220" s="10"/>
      <c r="F220" s="10"/>
      <c r="G220" s="10"/>
      <c r="H220" s="7" t="e">
        <f>H218</f>
        <v>#VALUE!</v>
      </c>
      <c r="J220" s="2" t="str">
        <f t="shared" si="8"/>
        <v/>
      </c>
    </row>
    <row r="221" spans="1:10" x14ac:dyDescent="0.2">
      <c r="A221" s="42"/>
      <c r="B221" s="106"/>
      <c r="C221" s="107"/>
      <c r="D221" s="107"/>
      <c r="E221" s="107"/>
      <c r="F221" s="107"/>
      <c r="G221" s="108"/>
      <c r="H221" s="45"/>
      <c r="J221" s="2" t="str">
        <f t="shared" si="8"/>
        <v/>
      </c>
    </row>
    <row r="222" spans="1:10" x14ac:dyDescent="0.2">
      <c r="A222" s="42"/>
      <c r="B222" s="106"/>
      <c r="C222" s="107"/>
      <c r="D222" s="107"/>
      <c r="E222" s="107"/>
      <c r="F222" s="107"/>
      <c r="G222" s="108"/>
      <c r="H222" s="45"/>
      <c r="J222" s="2" t="str">
        <f t="shared" si="8"/>
        <v/>
      </c>
    </row>
    <row r="223" spans="1:10" x14ac:dyDescent="0.2">
      <c r="A223" s="14"/>
      <c r="B223" s="15"/>
      <c r="C223" s="22" t="s">
        <v>838</v>
      </c>
      <c r="D223" s="10" t="s">
        <v>85</v>
      </c>
      <c r="E223" s="24">
        <f>'ФОРМА КОММЕРЧЕСКОГО ПРЕДЛОЖЕНИЯ'!D33</f>
        <v>0.12</v>
      </c>
      <c r="F223" s="10"/>
      <c r="G223" s="10"/>
      <c r="H223" s="7" t="e">
        <f>H218*E223</f>
        <v>#VALUE!</v>
      </c>
      <c r="J223" s="2" t="str">
        <f t="shared" si="8"/>
        <v/>
      </c>
    </row>
    <row r="224" spans="1:10" x14ac:dyDescent="0.2">
      <c r="A224" s="14"/>
      <c r="B224" s="15"/>
      <c r="C224" s="22" t="s">
        <v>156</v>
      </c>
      <c r="D224" s="10" t="s">
        <v>85</v>
      </c>
      <c r="E224" s="10"/>
      <c r="F224" s="10"/>
      <c r="G224" s="10"/>
      <c r="H224" s="7" t="e">
        <f>SUM(H218,H223)</f>
        <v>#VALUE!</v>
      </c>
      <c r="J224" s="2" t="str">
        <f t="shared" si="8"/>
        <v/>
      </c>
    </row>
    <row r="225" spans="1:10" x14ac:dyDescent="0.2">
      <c r="J225" s="2" t="str">
        <f t="shared" si="8"/>
        <v/>
      </c>
    </row>
    <row r="226" spans="1:10" x14ac:dyDescent="0.2">
      <c r="J226" s="2" t="str">
        <f t="shared" si="8"/>
        <v/>
      </c>
    </row>
    <row r="227" spans="1:10" x14ac:dyDescent="0.2">
      <c r="A227" s="111" t="s">
        <v>884</v>
      </c>
      <c r="B227" s="111"/>
      <c r="C227" s="111"/>
      <c r="D227" s="111"/>
      <c r="E227" s="111"/>
      <c r="F227" s="111"/>
      <c r="G227" s="111"/>
      <c r="H227" s="111"/>
      <c r="J227" s="2" t="str">
        <f t="shared" si="8"/>
        <v/>
      </c>
    </row>
    <row r="228" spans="1:10" x14ac:dyDescent="0.2">
      <c r="A228" s="112"/>
      <c r="B228" s="112"/>
      <c r="C228" s="112"/>
      <c r="D228" s="112"/>
      <c r="E228" s="112"/>
      <c r="F228" s="112"/>
      <c r="G228" s="112"/>
      <c r="H228" s="112"/>
      <c r="J228" s="2" t="str">
        <f t="shared" si="8"/>
        <v/>
      </c>
    </row>
    <row r="229" spans="1:10" x14ac:dyDescent="0.2">
      <c r="A229" s="111"/>
      <c r="B229" s="111"/>
      <c r="C229" s="111"/>
      <c r="D229" s="111"/>
      <c r="E229" s="111"/>
      <c r="F229" s="111"/>
      <c r="G229" s="111"/>
      <c r="H229" s="111"/>
      <c r="J229" s="2" t="str">
        <f t="shared" si="8"/>
        <v/>
      </c>
    </row>
    <row r="230" spans="1:10" x14ac:dyDescent="0.2">
      <c r="A230" s="113" t="s">
        <v>986</v>
      </c>
      <c r="B230" s="113"/>
      <c r="C230" s="113"/>
      <c r="D230" s="113"/>
      <c r="E230" s="113"/>
      <c r="F230" s="113"/>
      <c r="G230" s="113"/>
      <c r="H230" s="113"/>
      <c r="J230" s="2" t="str">
        <f t="shared" si="8"/>
        <v/>
      </c>
    </row>
    <row r="231" spans="1:10" x14ac:dyDescent="0.2">
      <c r="J231" s="2" t="str">
        <f t="shared" si="8"/>
        <v/>
      </c>
    </row>
    <row r="232" spans="1:10" x14ac:dyDescent="0.2">
      <c r="A232" s="114" t="s">
        <v>0</v>
      </c>
      <c r="B232" s="114" t="s">
        <v>1</v>
      </c>
      <c r="C232" s="114" t="s">
        <v>309</v>
      </c>
      <c r="D232" s="114" t="s">
        <v>2</v>
      </c>
      <c r="E232" s="106" t="s">
        <v>3</v>
      </c>
      <c r="F232" s="108"/>
      <c r="G232" s="114" t="s">
        <v>4</v>
      </c>
      <c r="H232" s="114" t="s">
        <v>5</v>
      </c>
      <c r="J232" s="2" t="str">
        <f t="shared" si="8"/>
        <v/>
      </c>
    </row>
    <row r="233" spans="1:10" ht="22.5" x14ac:dyDescent="0.2">
      <c r="A233" s="115"/>
      <c r="B233" s="115"/>
      <c r="C233" s="115"/>
      <c r="D233" s="115"/>
      <c r="E233" s="45" t="s">
        <v>308</v>
      </c>
      <c r="F233" s="45" t="s">
        <v>307</v>
      </c>
      <c r="G233" s="115"/>
      <c r="H233" s="115"/>
      <c r="J233" s="2" t="str">
        <f t="shared" si="8"/>
        <v/>
      </c>
    </row>
    <row r="234" spans="1:10" x14ac:dyDescent="0.2">
      <c r="A234" s="42">
        <v>1</v>
      </c>
      <c r="B234" s="45">
        <v>2</v>
      </c>
      <c r="C234" s="45">
        <v>3</v>
      </c>
      <c r="D234" s="45">
        <v>4</v>
      </c>
      <c r="E234" s="45">
        <v>5</v>
      </c>
      <c r="F234" s="45">
        <v>6</v>
      </c>
      <c r="G234" s="45">
        <v>7</v>
      </c>
      <c r="H234" s="45">
        <v>8</v>
      </c>
      <c r="J234" s="2" t="str">
        <f t="shared" si="8"/>
        <v/>
      </c>
    </row>
    <row r="235" spans="1:10" x14ac:dyDescent="0.2">
      <c r="A235" s="42"/>
      <c r="B235" s="106"/>
      <c r="C235" s="107"/>
      <c r="D235" s="107"/>
      <c r="E235" s="107"/>
      <c r="F235" s="107"/>
      <c r="G235" s="108"/>
      <c r="H235" s="45"/>
      <c r="J235" s="2" t="str">
        <f t="shared" si="8"/>
        <v/>
      </c>
    </row>
    <row r="236" spans="1:10" x14ac:dyDescent="0.2">
      <c r="A236" s="42"/>
      <c r="B236" s="106"/>
      <c r="C236" s="107"/>
      <c r="D236" s="107"/>
      <c r="E236" s="107"/>
      <c r="F236" s="107"/>
      <c r="G236" s="108"/>
      <c r="H236" s="45"/>
      <c r="J236" s="2" t="str">
        <f t="shared" si="8"/>
        <v/>
      </c>
    </row>
    <row r="237" spans="1:10" x14ac:dyDescent="0.2">
      <c r="A237" s="42"/>
      <c r="B237" s="106" t="s">
        <v>1231</v>
      </c>
      <c r="C237" s="107"/>
      <c r="D237" s="107"/>
      <c r="E237" s="107"/>
      <c r="F237" s="107"/>
      <c r="G237" s="108"/>
      <c r="H237" s="45"/>
      <c r="J237" s="2" t="str">
        <f t="shared" si="8"/>
        <v/>
      </c>
    </row>
    <row r="238" spans="1:10" ht="33.75" x14ac:dyDescent="0.2">
      <c r="A238" s="14" t="s">
        <v>6</v>
      </c>
      <c r="B238" s="15" t="s">
        <v>338</v>
      </c>
      <c r="C238" s="16" t="s">
        <v>339</v>
      </c>
      <c r="D238" s="10" t="s">
        <v>90</v>
      </c>
      <c r="E238" s="109">
        <v>1.94</v>
      </c>
      <c r="F238" s="110"/>
      <c r="G238" s="6">
        <f>H238/E238</f>
        <v>1270180.6689000002</v>
      </c>
      <c r="H238" s="7">
        <f>SUM(H239:H246)</f>
        <v>2464150.4976660004</v>
      </c>
      <c r="J238" s="2" t="str">
        <f t="shared" si="8"/>
        <v/>
      </c>
    </row>
    <row r="239" spans="1:10" x14ac:dyDescent="0.2">
      <c r="A239" s="17" t="s">
        <v>304</v>
      </c>
      <c r="B239" s="18" t="s">
        <v>7</v>
      </c>
      <c r="C239" s="19" t="s">
        <v>8</v>
      </c>
      <c r="D239" s="20" t="s">
        <v>9</v>
      </c>
      <c r="E239" s="21">
        <v>20</v>
      </c>
      <c r="F239" s="21">
        <v>38.799999999999997</v>
      </c>
      <c r="G23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9" s="9">
        <f t="shared" ref="H239:H246" si="9">G239*F239</f>
        <v>0</v>
      </c>
      <c r="J239" s="2">
        <f t="shared" si="8"/>
        <v>1</v>
      </c>
    </row>
    <row r="240" spans="1:10" x14ac:dyDescent="0.2">
      <c r="A240" s="17" t="s">
        <v>340</v>
      </c>
      <c r="B240" s="18" t="s">
        <v>168</v>
      </c>
      <c r="C240" s="19" t="s">
        <v>167</v>
      </c>
      <c r="D240" s="20" t="s">
        <v>9</v>
      </c>
      <c r="E240" s="21">
        <v>4.6500000000000004</v>
      </c>
      <c r="F240" s="21">
        <v>9.0210000000000008</v>
      </c>
      <c r="G240" s="8">
        <v>0</v>
      </c>
      <c r="H240" s="9">
        <f t="shared" si="9"/>
        <v>0</v>
      </c>
      <c r="J240" s="2" t="str">
        <f t="shared" si="8"/>
        <v/>
      </c>
    </row>
    <row r="241" spans="1:10" ht="45" x14ac:dyDescent="0.2">
      <c r="A241" s="17" t="s">
        <v>341</v>
      </c>
      <c r="B241" s="18" t="s">
        <v>34</v>
      </c>
      <c r="C241" s="19" t="s">
        <v>35</v>
      </c>
      <c r="D241" s="20" t="s">
        <v>12</v>
      </c>
      <c r="E241" s="21">
        <v>3.78</v>
      </c>
      <c r="F241" s="21">
        <v>7.3331999999999997</v>
      </c>
      <c r="G241" s="8">
        <v>252064</v>
      </c>
      <c r="H241" s="9">
        <f t="shared" si="9"/>
        <v>1848435.7248</v>
      </c>
      <c r="J241" s="2" t="str">
        <f t="shared" si="8"/>
        <v/>
      </c>
    </row>
    <row r="242" spans="1:10" ht="33.75" x14ac:dyDescent="0.2">
      <c r="A242" s="17" t="s">
        <v>342</v>
      </c>
      <c r="B242" s="18" t="s">
        <v>343</v>
      </c>
      <c r="C242" s="19" t="s">
        <v>344</v>
      </c>
      <c r="D242" s="20" t="s">
        <v>12</v>
      </c>
      <c r="E242" s="21">
        <v>2.15</v>
      </c>
      <c r="F242" s="21">
        <v>4.1710000000000003</v>
      </c>
      <c r="G242" s="8">
        <v>16800</v>
      </c>
      <c r="H242" s="9">
        <f t="shared" si="9"/>
        <v>70072.800000000003</v>
      </c>
      <c r="J242" s="2" t="str">
        <f t="shared" si="8"/>
        <v/>
      </c>
    </row>
    <row r="243" spans="1:10" ht="22.5" x14ac:dyDescent="0.2">
      <c r="A243" s="17" t="s">
        <v>345</v>
      </c>
      <c r="B243" s="18" t="s">
        <v>71</v>
      </c>
      <c r="C243" s="19" t="s">
        <v>72</v>
      </c>
      <c r="D243" s="20" t="s">
        <v>12</v>
      </c>
      <c r="E243" s="21">
        <v>0.87</v>
      </c>
      <c r="F243" s="21">
        <v>1.6878</v>
      </c>
      <c r="G243" s="8">
        <v>107733</v>
      </c>
      <c r="H243" s="9">
        <f t="shared" si="9"/>
        <v>181831.7574</v>
      </c>
      <c r="J243" s="2" t="str">
        <f t="shared" si="8"/>
        <v/>
      </c>
    </row>
    <row r="244" spans="1:10" ht="22.5" x14ac:dyDescent="0.2">
      <c r="A244" s="17" t="s">
        <v>346</v>
      </c>
      <c r="B244" s="18" t="s">
        <v>347</v>
      </c>
      <c r="C244" s="19" t="s">
        <v>348</v>
      </c>
      <c r="D244" s="20" t="s">
        <v>12</v>
      </c>
      <c r="E244" s="21">
        <v>0.87</v>
      </c>
      <c r="F244" s="21">
        <v>1.6878</v>
      </c>
      <c r="G244" s="8">
        <v>13389</v>
      </c>
      <c r="H244" s="9">
        <f t="shared" si="9"/>
        <v>22597.9542</v>
      </c>
      <c r="J244" s="2" t="str">
        <f t="shared" si="8"/>
        <v/>
      </c>
    </row>
    <row r="245" spans="1:10" ht="22.5" x14ac:dyDescent="0.2">
      <c r="A245" s="17" t="s">
        <v>349</v>
      </c>
      <c r="B245" s="18" t="s">
        <v>350</v>
      </c>
      <c r="C245" s="19" t="s">
        <v>351</v>
      </c>
      <c r="D245" s="20" t="s">
        <v>90</v>
      </c>
      <c r="E245" s="21">
        <v>1E-4</v>
      </c>
      <c r="F245" s="21">
        <v>1.94E-4</v>
      </c>
      <c r="G245" s="8">
        <v>9826089</v>
      </c>
      <c r="H245" s="9">
        <f t="shared" si="9"/>
        <v>1906.261266</v>
      </c>
      <c r="J245" s="2" t="str">
        <f t="shared" si="8"/>
        <v/>
      </c>
    </row>
    <row r="246" spans="1:10" ht="56.25" x14ac:dyDescent="0.2">
      <c r="A246" s="17" t="s">
        <v>352</v>
      </c>
      <c r="B246" s="18" t="s">
        <v>353</v>
      </c>
      <c r="C246" s="19" t="s">
        <v>354</v>
      </c>
      <c r="D246" s="20" t="s">
        <v>87</v>
      </c>
      <c r="E246" s="21">
        <v>5.2999999999999999E-2</v>
      </c>
      <c r="F246" s="21">
        <v>0.10281999999999999</v>
      </c>
      <c r="G246" s="8">
        <v>3300000</v>
      </c>
      <c r="H246" s="9">
        <f t="shared" si="9"/>
        <v>339306</v>
      </c>
      <c r="J246" s="2" t="str">
        <f t="shared" si="8"/>
        <v/>
      </c>
    </row>
    <row r="247" spans="1:10" x14ac:dyDescent="0.2">
      <c r="A247" s="14" t="s">
        <v>13</v>
      </c>
      <c r="B247" s="15" t="s">
        <v>355</v>
      </c>
      <c r="C247" s="16" t="s">
        <v>886</v>
      </c>
      <c r="D247" s="10" t="s">
        <v>90</v>
      </c>
      <c r="E247" s="109">
        <v>1.94</v>
      </c>
      <c r="F247" s="110"/>
      <c r="G247" s="4" t="str">
        <f>'ФОРМА КОММЕРЧЕСКОГО ПРЕДЛОЖЕНИЯ'!$D$6</f>
        <v>указать</v>
      </c>
      <c r="H247" s="7" t="e">
        <f>E247*G247</f>
        <v>#VALUE!</v>
      </c>
      <c r="I247" s="11">
        <v>1</v>
      </c>
      <c r="J247" s="2" t="str">
        <f t="shared" si="8"/>
        <v/>
      </c>
    </row>
    <row r="248" spans="1:10" x14ac:dyDescent="0.2">
      <c r="A248" s="14" t="s">
        <v>16</v>
      </c>
      <c r="B248" s="15" t="s">
        <v>356</v>
      </c>
      <c r="C248" s="16" t="s">
        <v>887</v>
      </c>
      <c r="D248" s="10" t="s">
        <v>90</v>
      </c>
      <c r="E248" s="109">
        <v>2.4899999999999999E-2</v>
      </c>
      <c r="F248" s="110"/>
      <c r="G248" s="6">
        <v>34000000</v>
      </c>
      <c r="H248" s="7">
        <f>E248*G248</f>
        <v>846600</v>
      </c>
      <c r="I248" s="11">
        <v>1</v>
      </c>
      <c r="J248" s="2" t="str">
        <f t="shared" si="8"/>
        <v/>
      </c>
    </row>
    <row r="249" spans="1:10" ht="22.5" x14ac:dyDescent="0.2">
      <c r="A249" s="14" t="s">
        <v>19</v>
      </c>
      <c r="B249" s="15" t="s">
        <v>357</v>
      </c>
      <c r="C249" s="16" t="s">
        <v>358</v>
      </c>
      <c r="D249" s="10" t="s">
        <v>126</v>
      </c>
      <c r="E249" s="109">
        <v>1</v>
      </c>
      <c r="F249" s="110"/>
      <c r="G249" s="6">
        <f>H249/E249</f>
        <v>0</v>
      </c>
      <c r="H249" s="7">
        <f>SUM(H250)</f>
        <v>0</v>
      </c>
      <c r="J249" s="2" t="str">
        <f t="shared" si="8"/>
        <v/>
      </c>
    </row>
    <row r="250" spans="1:10" x14ac:dyDescent="0.2">
      <c r="A250" s="17" t="s">
        <v>294</v>
      </c>
      <c r="B250" s="18" t="s">
        <v>7</v>
      </c>
      <c r="C250" s="19" t="s">
        <v>8</v>
      </c>
      <c r="D250" s="20" t="s">
        <v>9</v>
      </c>
      <c r="E250" s="21">
        <v>1.03</v>
      </c>
      <c r="F250" s="21">
        <v>1.03</v>
      </c>
      <c r="G25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0" s="9">
        <f t="shared" ref="H250" si="10">G250*F250</f>
        <v>0</v>
      </c>
      <c r="J250" s="2">
        <f t="shared" si="8"/>
        <v>1</v>
      </c>
    </row>
    <row r="251" spans="1:10" ht="22.5" x14ac:dyDescent="0.2">
      <c r="A251" s="14" t="s">
        <v>22</v>
      </c>
      <c r="B251" s="15" t="s">
        <v>359</v>
      </c>
      <c r="C251" s="16" t="s">
        <v>888</v>
      </c>
      <c r="D251" s="10" t="s">
        <v>90</v>
      </c>
      <c r="E251" s="109">
        <v>5.7299999999999999E-3</v>
      </c>
      <c r="F251" s="110"/>
      <c r="G251" s="4" t="str">
        <f>'ФОРМА КОММЕРЧЕСКОГО ПРЕДЛОЖЕНИЯ'!$D$6</f>
        <v>указать</v>
      </c>
      <c r="H251" s="7" t="e">
        <f>E251*G251</f>
        <v>#VALUE!</v>
      </c>
      <c r="I251" s="11">
        <v>1</v>
      </c>
      <c r="J251" s="2" t="str">
        <f t="shared" si="8"/>
        <v/>
      </c>
    </row>
    <row r="252" spans="1:10" x14ac:dyDescent="0.2">
      <c r="A252" s="14" t="s">
        <v>23</v>
      </c>
      <c r="B252" s="15" t="s">
        <v>360</v>
      </c>
      <c r="C252" s="16" t="s">
        <v>361</v>
      </c>
      <c r="D252" s="10" t="s">
        <v>90</v>
      </c>
      <c r="E252" s="109">
        <v>6.8999999999999997E-4</v>
      </c>
      <c r="F252" s="110"/>
      <c r="G252" s="6">
        <v>34000000</v>
      </c>
      <c r="H252" s="7">
        <f>E252*G252</f>
        <v>23460</v>
      </c>
      <c r="I252" s="11">
        <v>1</v>
      </c>
      <c r="J252" s="2" t="str">
        <f t="shared" si="8"/>
        <v/>
      </c>
    </row>
    <row r="253" spans="1:10" x14ac:dyDescent="0.2">
      <c r="A253" s="14" t="s">
        <v>24</v>
      </c>
      <c r="B253" s="15" t="s">
        <v>362</v>
      </c>
      <c r="C253" s="16" t="s">
        <v>889</v>
      </c>
      <c r="D253" s="10" t="s">
        <v>90</v>
      </c>
      <c r="E253" s="109">
        <v>0.52</v>
      </c>
      <c r="F253" s="110"/>
      <c r="G253" s="6">
        <f>H253/E253</f>
        <v>1756524.6864019234</v>
      </c>
      <c r="H253" s="7">
        <f>SUM(H254:H277)</f>
        <v>913392.83692900022</v>
      </c>
      <c r="J253" s="2" t="str">
        <f t="shared" si="8"/>
        <v/>
      </c>
    </row>
    <row r="254" spans="1:10" x14ac:dyDescent="0.2">
      <c r="A254" s="17" t="s">
        <v>363</v>
      </c>
      <c r="B254" s="18" t="s">
        <v>7</v>
      </c>
      <c r="C254" s="19" t="s">
        <v>8</v>
      </c>
      <c r="D254" s="20" t="s">
        <v>9</v>
      </c>
      <c r="E254" s="21">
        <v>32.369999999999997</v>
      </c>
      <c r="F254" s="21">
        <v>16.8324</v>
      </c>
      <c r="G254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4" s="9">
        <f t="shared" ref="H254:H277" si="11">G254*F254</f>
        <v>0</v>
      </c>
      <c r="J254" s="2">
        <f t="shared" si="8"/>
        <v>1</v>
      </c>
    </row>
    <row r="255" spans="1:10" x14ac:dyDescent="0.2">
      <c r="A255" s="17" t="s">
        <v>364</v>
      </c>
      <c r="B255" s="18" t="s">
        <v>168</v>
      </c>
      <c r="C255" s="19" t="s">
        <v>167</v>
      </c>
      <c r="D255" s="20" t="s">
        <v>9</v>
      </c>
      <c r="E255" s="21">
        <v>5.83</v>
      </c>
      <c r="F255" s="21">
        <v>3.0316000000000001</v>
      </c>
      <c r="G255" s="8">
        <v>0</v>
      </c>
      <c r="H255" s="9">
        <f t="shared" si="11"/>
        <v>0</v>
      </c>
      <c r="J255" s="2" t="str">
        <f t="shared" si="8"/>
        <v/>
      </c>
    </row>
    <row r="256" spans="1:10" ht="22.5" x14ac:dyDescent="0.2">
      <c r="A256" s="17" t="s">
        <v>365</v>
      </c>
      <c r="B256" s="18" t="s">
        <v>366</v>
      </c>
      <c r="C256" s="19" t="s">
        <v>367</v>
      </c>
      <c r="D256" s="20" t="s">
        <v>12</v>
      </c>
      <c r="E256" s="21">
        <v>0.96</v>
      </c>
      <c r="F256" s="21">
        <v>0.49919999999999998</v>
      </c>
      <c r="G256" s="8">
        <v>1530.55</v>
      </c>
      <c r="H256" s="9">
        <f t="shared" si="11"/>
        <v>764.0505599999999</v>
      </c>
      <c r="J256" s="2" t="str">
        <f t="shared" si="8"/>
        <v/>
      </c>
    </row>
    <row r="257" spans="1:10" ht="33.75" x14ac:dyDescent="0.2">
      <c r="A257" s="17" t="s">
        <v>368</v>
      </c>
      <c r="B257" s="18" t="s">
        <v>369</v>
      </c>
      <c r="C257" s="19" t="s">
        <v>370</v>
      </c>
      <c r="D257" s="20" t="s">
        <v>12</v>
      </c>
      <c r="E257" s="21">
        <v>7.0000000000000007E-2</v>
      </c>
      <c r="F257" s="21">
        <v>3.6400000000000002E-2</v>
      </c>
      <c r="G257" s="8">
        <v>135793</v>
      </c>
      <c r="H257" s="9">
        <f t="shared" si="11"/>
        <v>4942.8652000000002</v>
      </c>
      <c r="J257" s="2" t="str">
        <f t="shared" si="8"/>
        <v/>
      </c>
    </row>
    <row r="258" spans="1:10" ht="45" x14ac:dyDescent="0.2">
      <c r="A258" s="17" t="s">
        <v>371</v>
      </c>
      <c r="B258" s="18" t="s">
        <v>34</v>
      </c>
      <c r="C258" s="19" t="s">
        <v>35</v>
      </c>
      <c r="D258" s="20" t="s">
        <v>12</v>
      </c>
      <c r="E258" s="21">
        <v>0.12</v>
      </c>
      <c r="F258" s="21">
        <v>6.2399999999999997E-2</v>
      </c>
      <c r="G258" s="8">
        <v>252064</v>
      </c>
      <c r="H258" s="9">
        <f t="shared" si="11"/>
        <v>15728.793599999999</v>
      </c>
      <c r="J258" s="2" t="str">
        <f t="shared" si="8"/>
        <v/>
      </c>
    </row>
    <row r="259" spans="1:10" ht="56.25" x14ac:dyDescent="0.2">
      <c r="A259" s="17" t="s">
        <v>372</v>
      </c>
      <c r="B259" s="18" t="s">
        <v>40</v>
      </c>
      <c r="C259" s="19" t="s">
        <v>41</v>
      </c>
      <c r="D259" s="20" t="s">
        <v>12</v>
      </c>
      <c r="E259" s="21">
        <v>5.45</v>
      </c>
      <c r="F259" s="21">
        <v>2.8340000000000001</v>
      </c>
      <c r="G259" s="8">
        <v>249409</v>
      </c>
      <c r="H259" s="9">
        <f t="shared" si="11"/>
        <v>706825.10600000003</v>
      </c>
      <c r="J259" s="2" t="str">
        <f t="shared" si="8"/>
        <v/>
      </c>
    </row>
    <row r="260" spans="1:10" ht="22.5" x14ac:dyDescent="0.2">
      <c r="A260" s="17" t="s">
        <v>373</v>
      </c>
      <c r="B260" s="18" t="s">
        <v>46</v>
      </c>
      <c r="C260" s="19" t="s">
        <v>47</v>
      </c>
      <c r="D260" s="20" t="s">
        <v>12</v>
      </c>
      <c r="E260" s="21">
        <v>0.28999999999999998</v>
      </c>
      <c r="F260" s="21">
        <v>0.15079999999999999</v>
      </c>
      <c r="G260" s="8">
        <v>1898</v>
      </c>
      <c r="H260" s="9">
        <f t="shared" si="11"/>
        <v>286.21839999999997</v>
      </c>
      <c r="J260" s="2" t="str">
        <f t="shared" si="8"/>
        <v/>
      </c>
    </row>
    <row r="261" spans="1:10" ht="33.75" x14ac:dyDescent="0.2">
      <c r="A261" s="17" t="s">
        <v>374</v>
      </c>
      <c r="B261" s="18" t="s">
        <v>375</v>
      </c>
      <c r="C261" s="19" t="s">
        <v>376</v>
      </c>
      <c r="D261" s="20" t="s">
        <v>12</v>
      </c>
      <c r="E261" s="21">
        <v>9.6199999999999992</v>
      </c>
      <c r="F261" s="21">
        <v>5.0023999999999997</v>
      </c>
      <c r="G261" s="8">
        <v>15876</v>
      </c>
      <c r="H261" s="9">
        <f t="shared" si="11"/>
        <v>79418.102399999989</v>
      </c>
      <c r="J261" s="2" t="str">
        <f t="shared" si="8"/>
        <v/>
      </c>
    </row>
    <row r="262" spans="1:10" ht="45" x14ac:dyDescent="0.2">
      <c r="A262" s="17" t="s">
        <v>377</v>
      </c>
      <c r="B262" s="18" t="s">
        <v>378</v>
      </c>
      <c r="C262" s="19" t="s">
        <v>379</v>
      </c>
      <c r="D262" s="20" t="s">
        <v>12</v>
      </c>
      <c r="E262" s="21">
        <v>0.39</v>
      </c>
      <c r="F262" s="21">
        <v>0.20280000000000001</v>
      </c>
      <c r="G262" s="8">
        <v>3556</v>
      </c>
      <c r="H262" s="9">
        <f t="shared" si="11"/>
        <v>721.15679999999998</v>
      </c>
      <c r="J262" s="2" t="str">
        <f t="shared" si="8"/>
        <v/>
      </c>
    </row>
    <row r="263" spans="1:10" ht="22.5" x14ac:dyDescent="0.2">
      <c r="A263" s="17" t="s">
        <v>380</v>
      </c>
      <c r="B263" s="18" t="s">
        <v>71</v>
      </c>
      <c r="C263" s="19" t="s">
        <v>72</v>
      </c>
      <c r="D263" s="20" t="s">
        <v>12</v>
      </c>
      <c r="E263" s="21">
        <v>0.19</v>
      </c>
      <c r="F263" s="21">
        <v>9.8799999999999999E-2</v>
      </c>
      <c r="G263" s="8">
        <v>107733</v>
      </c>
      <c r="H263" s="9">
        <f t="shared" si="11"/>
        <v>10644.020399999999</v>
      </c>
      <c r="J263" s="2" t="str">
        <f t="shared" si="8"/>
        <v/>
      </c>
    </row>
    <row r="264" spans="1:10" ht="22.5" x14ac:dyDescent="0.2">
      <c r="A264" s="17" t="s">
        <v>381</v>
      </c>
      <c r="B264" s="18" t="s">
        <v>80</v>
      </c>
      <c r="C264" s="19" t="s">
        <v>81</v>
      </c>
      <c r="D264" s="20" t="s">
        <v>12</v>
      </c>
      <c r="E264" s="21">
        <v>1.68</v>
      </c>
      <c r="F264" s="21">
        <v>0.87360000000000004</v>
      </c>
      <c r="G264" s="8">
        <v>1540</v>
      </c>
      <c r="H264" s="9">
        <f t="shared" si="11"/>
        <v>1345.3440000000001</v>
      </c>
      <c r="J264" s="2" t="str">
        <f t="shared" si="8"/>
        <v/>
      </c>
    </row>
    <row r="265" spans="1:10" x14ac:dyDescent="0.2">
      <c r="A265" s="17" t="s">
        <v>382</v>
      </c>
      <c r="B265" s="18" t="s">
        <v>95</v>
      </c>
      <c r="C265" s="19" t="s">
        <v>96</v>
      </c>
      <c r="D265" s="20" t="s">
        <v>90</v>
      </c>
      <c r="E265" s="21">
        <v>1.0000000000000001E-5</v>
      </c>
      <c r="F265" s="21">
        <v>5.0000000000000004E-6</v>
      </c>
      <c r="G265" s="8">
        <v>8000000</v>
      </c>
      <c r="H265" s="9">
        <f t="shared" si="11"/>
        <v>40</v>
      </c>
      <c r="J265" s="2" t="str">
        <f t="shared" si="8"/>
        <v/>
      </c>
    </row>
    <row r="266" spans="1:10" x14ac:dyDescent="0.2">
      <c r="A266" s="17" t="s">
        <v>383</v>
      </c>
      <c r="B266" s="18" t="s">
        <v>384</v>
      </c>
      <c r="C266" s="19" t="s">
        <v>385</v>
      </c>
      <c r="D266" s="20" t="s">
        <v>90</v>
      </c>
      <c r="E266" s="21">
        <v>3.1E-4</v>
      </c>
      <c r="F266" s="21">
        <v>1.6100000000000001E-4</v>
      </c>
      <c r="G266" s="8">
        <v>25270000</v>
      </c>
      <c r="H266" s="9">
        <f t="shared" si="11"/>
        <v>4068.4700000000003</v>
      </c>
      <c r="J266" s="2" t="str">
        <f t="shared" si="8"/>
        <v/>
      </c>
    </row>
    <row r="267" spans="1:10" x14ac:dyDescent="0.2">
      <c r="A267" s="17" t="s">
        <v>386</v>
      </c>
      <c r="B267" s="18" t="s">
        <v>387</v>
      </c>
      <c r="C267" s="19" t="s">
        <v>388</v>
      </c>
      <c r="D267" s="20" t="s">
        <v>90</v>
      </c>
      <c r="E267" s="21">
        <v>5.9999999999999995E-4</v>
      </c>
      <c r="F267" s="21">
        <v>3.1199999999999999E-4</v>
      </c>
      <c r="G267" s="8">
        <v>32200000</v>
      </c>
      <c r="H267" s="9">
        <f t="shared" si="11"/>
        <v>10046.4</v>
      </c>
      <c r="J267" s="2" t="str">
        <f t="shared" si="8"/>
        <v/>
      </c>
    </row>
    <row r="268" spans="1:10" ht="22.5" x14ac:dyDescent="0.2">
      <c r="A268" s="17" t="s">
        <v>389</v>
      </c>
      <c r="B268" s="18" t="s">
        <v>102</v>
      </c>
      <c r="C268" s="19" t="s">
        <v>103</v>
      </c>
      <c r="D268" s="20" t="s">
        <v>90</v>
      </c>
      <c r="E268" s="21">
        <v>3.0000000000000001E-5</v>
      </c>
      <c r="F268" s="21">
        <v>1.5999999999999999E-5</v>
      </c>
      <c r="G268" s="8">
        <v>8565218</v>
      </c>
      <c r="H268" s="9">
        <f t="shared" si="11"/>
        <v>137.043488</v>
      </c>
      <c r="J268" s="2" t="str">
        <f t="shared" si="8"/>
        <v/>
      </c>
    </row>
    <row r="269" spans="1:10" x14ac:dyDescent="0.2">
      <c r="A269" s="17" t="s">
        <v>390</v>
      </c>
      <c r="B269" s="18" t="s">
        <v>391</v>
      </c>
      <c r="C269" s="19" t="s">
        <v>392</v>
      </c>
      <c r="D269" s="20" t="s">
        <v>90</v>
      </c>
      <c r="E269" s="21">
        <v>1.9400000000000001E-3</v>
      </c>
      <c r="F269" s="21">
        <v>1.0089999999999999E-3</v>
      </c>
      <c r="G269" s="8">
        <v>9826089</v>
      </c>
      <c r="H269" s="9">
        <f t="shared" si="11"/>
        <v>9914.5238009999994</v>
      </c>
      <c r="J269" s="2" t="str">
        <f t="shared" si="8"/>
        <v/>
      </c>
    </row>
    <row r="270" spans="1:10" ht="22.5" x14ac:dyDescent="0.2">
      <c r="A270" s="17" t="s">
        <v>393</v>
      </c>
      <c r="B270" s="18" t="s">
        <v>104</v>
      </c>
      <c r="C270" s="19" t="s">
        <v>105</v>
      </c>
      <c r="D270" s="20" t="s">
        <v>87</v>
      </c>
      <c r="E270" s="21">
        <v>1.37</v>
      </c>
      <c r="F270" s="21">
        <v>0.71240000000000003</v>
      </c>
      <c r="G270" s="8">
        <v>5000</v>
      </c>
      <c r="H270" s="9">
        <f t="shared" si="11"/>
        <v>3562</v>
      </c>
      <c r="J270" s="2" t="str">
        <f t="shared" si="8"/>
        <v/>
      </c>
    </row>
    <row r="271" spans="1:10" x14ac:dyDescent="0.2">
      <c r="A271" s="17" t="s">
        <v>394</v>
      </c>
      <c r="B271" s="18" t="s">
        <v>395</v>
      </c>
      <c r="C271" s="19" t="s">
        <v>396</v>
      </c>
      <c r="D271" s="20" t="s">
        <v>90</v>
      </c>
      <c r="E271" s="21">
        <v>4.0000000000000001E-3</v>
      </c>
      <c r="F271" s="21">
        <v>2.0799999999999998E-3</v>
      </c>
      <c r="G271" s="8">
        <v>27000000</v>
      </c>
      <c r="H271" s="9">
        <f t="shared" si="11"/>
        <v>56159.999999999993</v>
      </c>
      <c r="J271" s="2" t="str">
        <f t="shared" si="8"/>
        <v/>
      </c>
    </row>
    <row r="272" spans="1:10" x14ac:dyDescent="0.2">
      <c r="A272" s="17" t="s">
        <v>397</v>
      </c>
      <c r="B272" s="18" t="s">
        <v>398</v>
      </c>
      <c r="C272" s="19" t="s">
        <v>399</v>
      </c>
      <c r="D272" s="20" t="s">
        <v>90</v>
      </c>
      <c r="E272" s="21">
        <v>1E-4</v>
      </c>
      <c r="F272" s="21">
        <v>5.1999999999999997E-5</v>
      </c>
      <c r="G272" s="8">
        <v>1000</v>
      </c>
      <c r="H272" s="9">
        <f t="shared" si="11"/>
        <v>5.1999999999999998E-2</v>
      </c>
      <c r="J272" s="2" t="str">
        <f t="shared" si="8"/>
        <v/>
      </c>
    </row>
    <row r="273" spans="1:10" ht="45" x14ac:dyDescent="0.2">
      <c r="A273" s="17" t="s">
        <v>400</v>
      </c>
      <c r="B273" s="18" t="s">
        <v>401</v>
      </c>
      <c r="C273" s="19" t="s">
        <v>402</v>
      </c>
      <c r="D273" s="20" t="s">
        <v>87</v>
      </c>
      <c r="E273" s="21">
        <v>1.0300000000000001E-3</v>
      </c>
      <c r="F273" s="21">
        <v>5.3600000000000002E-4</v>
      </c>
      <c r="G273" s="8">
        <v>3300000</v>
      </c>
      <c r="H273" s="9">
        <f t="shared" si="11"/>
        <v>1768.8</v>
      </c>
      <c r="J273" s="2" t="str">
        <f t="shared" ref="J273:J336" si="12">IF(OR(B273="000001",B273="021955"),1,"")</f>
        <v/>
      </c>
    </row>
    <row r="274" spans="1:10" x14ac:dyDescent="0.2">
      <c r="A274" s="17" t="s">
        <v>403</v>
      </c>
      <c r="B274" s="18" t="s">
        <v>404</v>
      </c>
      <c r="C274" s="19" t="s">
        <v>405</v>
      </c>
      <c r="D274" s="20" t="s">
        <v>126</v>
      </c>
      <c r="E274" s="21">
        <v>7.0000000000000007E-2</v>
      </c>
      <c r="F274" s="21">
        <v>3.6400000000000002E-2</v>
      </c>
      <c r="G274" s="8">
        <v>20000</v>
      </c>
      <c r="H274" s="9">
        <f t="shared" si="11"/>
        <v>728</v>
      </c>
      <c r="J274" s="2" t="str">
        <f t="shared" si="12"/>
        <v/>
      </c>
    </row>
    <row r="275" spans="1:10" x14ac:dyDescent="0.2">
      <c r="A275" s="17" t="s">
        <v>406</v>
      </c>
      <c r="B275" s="18" t="s">
        <v>140</v>
      </c>
      <c r="C275" s="19" t="s">
        <v>141</v>
      </c>
      <c r="D275" s="20" t="s">
        <v>142</v>
      </c>
      <c r="E275" s="21">
        <v>0.41</v>
      </c>
      <c r="F275" s="21">
        <v>0.2132</v>
      </c>
      <c r="G275" s="8">
        <v>5500</v>
      </c>
      <c r="H275" s="9">
        <f t="shared" si="11"/>
        <v>1172.5999999999999</v>
      </c>
      <c r="J275" s="2" t="str">
        <f t="shared" si="12"/>
        <v/>
      </c>
    </row>
    <row r="276" spans="1:10" ht="67.5" x14ac:dyDescent="0.2">
      <c r="A276" s="17" t="s">
        <v>407</v>
      </c>
      <c r="B276" s="18" t="s">
        <v>408</v>
      </c>
      <c r="C276" s="19" t="s">
        <v>409</v>
      </c>
      <c r="D276" s="20" t="s">
        <v>90</v>
      </c>
      <c r="E276" s="21">
        <v>1E-3</v>
      </c>
      <c r="F276" s="21">
        <v>5.1999999999999995E-4</v>
      </c>
      <c r="G276" s="8">
        <v>9826089</v>
      </c>
      <c r="H276" s="9">
        <f t="shared" si="11"/>
        <v>5109.56628</v>
      </c>
      <c r="J276" s="2" t="str">
        <f t="shared" si="12"/>
        <v/>
      </c>
    </row>
    <row r="277" spans="1:10" ht="56.25" x14ac:dyDescent="0.2">
      <c r="A277" s="17" t="s">
        <v>410</v>
      </c>
      <c r="B277" s="18" t="s">
        <v>411</v>
      </c>
      <c r="C277" s="19" t="s">
        <v>412</v>
      </c>
      <c r="D277" s="20" t="s">
        <v>413</v>
      </c>
      <c r="E277" s="21">
        <v>1.8700000000000001E-2</v>
      </c>
      <c r="F277" s="21">
        <v>9.724E-3</v>
      </c>
      <c r="G277" s="8">
        <v>1000</v>
      </c>
      <c r="H277" s="9">
        <f t="shared" si="11"/>
        <v>9.7240000000000002</v>
      </c>
      <c r="J277" s="2" t="str">
        <f t="shared" si="12"/>
        <v/>
      </c>
    </row>
    <row r="278" spans="1:10" x14ac:dyDescent="0.2">
      <c r="A278" s="14" t="s">
        <v>27</v>
      </c>
      <c r="B278" s="15" t="s">
        <v>414</v>
      </c>
      <c r="C278" s="16" t="s">
        <v>890</v>
      </c>
      <c r="D278" s="10" t="s">
        <v>90</v>
      </c>
      <c r="E278" s="109">
        <v>0.52</v>
      </c>
      <c r="F278" s="110"/>
      <c r="G278" s="4" t="str">
        <f>'ФОРМА КОММЕРЧЕСКОГО ПРЕДЛОЖЕНИЯ'!$D$6</f>
        <v>указать</v>
      </c>
      <c r="H278" s="7" t="e">
        <f t="shared" ref="H278:H281" si="13">E278*G278</f>
        <v>#VALUE!</v>
      </c>
      <c r="I278" s="11">
        <v>1</v>
      </c>
      <c r="J278" s="2" t="str">
        <f t="shared" si="12"/>
        <v/>
      </c>
    </row>
    <row r="279" spans="1:10" x14ac:dyDescent="0.2">
      <c r="A279" s="14" t="s">
        <v>30</v>
      </c>
      <c r="B279" s="15" t="s">
        <v>415</v>
      </c>
      <c r="C279" s="16" t="s">
        <v>416</v>
      </c>
      <c r="D279" s="10" t="s">
        <v>90</v>
      </c>
      <c r="E279" s="109">
        <v>8.6E-3</v>
      </c>
      <c r="F279" s="110"/>
      <c r="G279" s="6">
        <v>34000000</v>
      </c>
      <c r="H279" s="7">
        <f t="shared" si="13"/>
        <v>292400</v>
      </c>
      <c r="I279" s="11">
        <v>1</v>
      </c>
      <c r="J279" s="2" t="str">
        <f t="shared" si="12"/>
        <v/>
      </c>
    </row>
    <row r="280" spans="1:10" x14ac:dyDescent="0.2">
      <c r="A280" s="14" t="s">
        <v>33</v>
      </c>
      <c r="B280" s="15" t="s">
        <v>891</v>
      </c>
      <c r="C280" s="16" t="s">
        <v>892</v>
      </c>
      <c r="D280" s="10" t="s">
        <v>90</v>
      </c>
      <c r="E280" s="109">
        <v>0</v>
      </c>
      <c r="F280" s="110"/>
      <c r="G280" s="4" t="str">
        <f>'ФОРМА КОММЕРЧЕСКОГО ПРЕДЛОЖЕНИЯ'!$D$6</f>
        <v>указать</v>
      </c>
      <c r="H280" s="7" t="e">
        <f t="shared" si="13"/>
        <v>#VALUE!</v>
      </c>
      <c r="I280" s="11">
        <v>1</v>
      </c>
      <c r="J280" s="2" t="str">
        <f t="shared" si="12"/>
        <v/>
      </c>
    </row>
    <row r="281" spans="1:10" x14ac:dyDescent="0.2">
      <c r="A281" s="14" t="s">
        <v>36</v>
      </c>
      <c r="B281" s="15" t="s">
        <v>893</v>
      </c>
      <c r="C281" s="16" t="s">
        <v>894</v>
      </c>
      <c r="D281" s="10" t="s">
        <v>90</v>
      </c>
      <c r="E281" s="109">
        <v>4.2000000000000002E-4</v>
      </c>
      <c r="F281" s="110"/>
      <c r="G281" s="6">
        <v>34000000</v>
      </c>
      <c r="H281" s="7">
        <f t="shared" si="13"/>
        <v>14280</v>
      </c>
      <c r="I281" s="11">
        <v>1</v>
      </c>
      <c r="J281" s="2" t="str">
        <f t="shared" si="12"/>
        <v/>
      </c>
    </row>
    <row r="282" spans="1:10" x14ac:dyDescent="0.2">
      <c r="A282" s="14" t="s">
        <v>39</v>
      </c>
      <c r="B282" s="15" t="s">
        <v>895</v>
      </c>
      <c r="C282" s="16" t="s">
        <v>896</v>
      </c>
      <c r="D282" s="10" t="s">
        <v>90</v>
      </c>
      <c r="E282" s="109">
        <v>2.07E-2</v>
      </c>
      <c r="F282" s="110"/>
      <c r="G282" s="6">
        <f>H282/E282</f>
        <v>1083528.7961352656</v>
      </c>
      <c r="H282" s="7">
        <f>SUM(H283:H290)</f>
        <v>22429.04608</v>
      </c>
      <c r="J282" s="2" t="str">
        <f t="shared" si="12"/>
        <v/>
      </c>
    </row>
    <row r="283" spans="1:10" x14ac:dyDescent="0.2">
      <c r="A283" s="17" t="s">
        <v>265</v>
      </c>
      <c r="B283" s="18" t="s">
        <v>7</v>
      </c>
      <c r="C283" s="19" t="s">
        <v>8</v>
      </c>
      <c r="D283" s="20" t="s">
        <v>9</v>
      </c>
      <c r="E283" s="21">
        <v>45</v>
      </c>
      <c r="F283" s="21">
        <v>0.93149999999999999</v>
      </c>
      <c r="G28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3" s="9">
        <f t="shared" ref="H283:H290" si="14">G283*F283</f>
        <v>0</v>
      </c>
      <c r="J283" s="2">
        <f t="shared" si="12"/>
        <v>1</v>
      </c>
    </row>
    <row r="284" spans="1:10" x14ac:dyDescent="0.2">
      <c r="A284" s="17" t="s">
        <v>264</v>
      </c>
      <c r="B284" s="18" t="s">
        <v>168</v>
      </c>
      <c r="C284" s="19" t="s">
        <v>167</v>
      </c>
      <c r="D284" s="20" t="s">
        <v>9</v>
      </c>
      <c r="E284" s="21">
        <v>4.08</v>
      </c>
      <c r="F284" s="21">
        <v>8.4456000000000003E-2</v>
      </c>
      <c r="G284" s="8">
        <v>0</v>
      </c>
      <c r="H284" s="9">
        <f t="shared" si="14"/>
        <v>0</v>
      </c>
      <c r="J284" s="2" t="str">
        <f t="shared" si="12"/>
        <v/>
      </c>
    </row>
    <row r="285" spans="1:10" ht="45" x14ac:dyDescent="0.2">
      <c r="A285" s="17" t="s">
        <v>263</v>
      </c>
      <c r="B285" s="18" t="s">
        <v>37</v>
      </c>
      <c r="C285" s="19" t="s">
        <v>38</v>
      </c>
      <c r="D285" s="20" t="s">
        <v>12</v>
      </c>
      <c r="E285" s="21">
        <v>2.04</v>
      </c>
      <c r="F285" s="21">
        <v>4.2228000000000002E-2</v>
      </c>
      <c r="G285" s="8">
        <v>252064</v>
      </c>
      <c r="H285" s="9">
        <f t="shared" si="14"/>
        <v>10644.158592</v>
      </c>
      <c r="J285" s="2" t="str">
        <f t="shared" si="12"/>
        <v/>
      </c>
    </row>
    <row r="286" spans="1:10" ht="22.5" x14ac:dyDescent="0.2">
      <c r="A286" s="17" t="s">
        <v>262</v>
      </c>
      <c r="B286" s="18" t="s">
        <v>62</v>
      </c>
      <c r="C286" s="19" t="s">
        <v>63</v>
      </c>
      <c r="D286" s="20" t="s">
        <v>12</v>
      </c>
      <c r="E286" s="21">
        <v>15.3</v>
      </c>
      <c r="F286" s="21">
        <v>0.31670999999999999</v>
      </c>
      <c r="G286" s="8">
        <v>6658</v>
      </c>
      <c r="H286" s="9">
        <f t="shared" si="14"/>
        <v>2108.6551799999997</v>
      </c>
      <c r="J286" s="2" t="str">
        <f t="shared" si="12"/>
        <v/>
      </c>
    </row>
    <row r="287" spans="1:10" ht="22.5" x14ac:dyDescent="0.2">
      <c r="A287" s="17" t="s">
        <v>261</v>
      </c>
      <c r="B287" s="18" t="s">
        <v>74</v>
      </c>
      <c r="C287" s="19" t="s">
        <v>75</v>
      </c>
      <c r="D287" s="20" t="s">
        <v>12</v>
      </c>
      <c r="E287" s="21">
        <v>2.04</v>
      </c>
      <c r="F287" s="21">
        <v>4.2228000000000002E-2</v>
      </c>
      <c r="G287" s="8">
        <v>140361</v>
      </c>
      <c r="H287" s="9">
        <f t="shared" si="14"/>
        <v>5927.1643080000003</v>
      </c>
      <c r="J287" s="2" t="str">
        <f t="shared" si="12"/>
        <v/>
      </c>
    </row>
    <row r="288" spans="1:10" x14ac:dyDescent="0.2">
      <c r="A288" s="17" t="s">
        <v>260</v>
      </c>
      <c r="B288" s="18" t="s">
        <v>437</v>
      </c>
      <c r="C288" s="19" t="s">
        <v>438</v>
      </c>
      <c r="D288" s="20" t="s">
        <v>90</v>
      </c>
      <c r="E288" s="21">
        <v>7.7999999999999996E-3</v>
      </c>
      <c r="F288" s="21">
        <v>1.6100000000000001E-4</v>
      </c>
      <c r="G288" s="8">
        <v>18000000</v>
      </c>
      <c r="H288" s="9">
        <f t="shared" si="14"/>
        <v>2898</v>
      </c>
      <c r="J288" s="2" t="str">
        <f t="shared" si="12"/>
        <v/>
      </c>
    </row>
    <row r="289" spans="1:10" ht="33.75" x14ac:dyDescent="0.2">
      <c r="A289" s="17" t="s">
        <v>259</v>
      </c>
      <c r="B289" s="18" t="s">
        <v>897</v>
      </c>
      <c r="C289" s="19" t="s">
        <v>898</v>
      </c>
      <c r="D289" s="20" t="s">
        <v>90</v>
      </c>
      <c r="E289" s="21">
        <v>9.0000000000000006E-5</v>
      </c>
      <c r="F289" s="21">
        <v>1.9999999999999999E-6</v>
      </c>
      <c r="G289" s="8">
        <v>770000</v>
      </c>
      <c r="H289" s="9">
        <f t="shared" si="14"/>
        <v>1.54</v>
      </c>
      <c r="J289" s="2" t="str">
        <f t="shared" si="12"/>
        <v/>
      </c>
    </row>
    <row r="290" spans="1:10" x14ac:dyDescent="0.2">
      <c r="A290" s="17" t="s">
        <v>433</v>
      </c>
      <c r="B290" s="18" t="s">
        <v>439</v>
      </c>
      <c r="C290" s="19" t="s">
        <v>440</v>
      </c>
      <c r="D290" s="20" t="s">
        <v>142</v>
      </c>
      <c r="E290" s="21">
        <v>1.52</v>
      </c>
      <c r="F290" s="21">
        <v>3.1463999999999999E-2</v>
      </c>
      <c r="G290" s="8">
        <v>27000</v>
      </c>
      <c r="H290" s="9">
        <f t="shared" si="14"/>
        <v>849.52800000000002</v>
      </c>
      <c r="J290" s="2" t="str">
        <f t="shared" si="12"/>
        <v/>
      </c>
    </row>
    <row r="291" spans="1:10" x14ac:dyDescent="0.2">
      <c r="A291" s="14" t="s">
        <v>42</v>
      </c>
      <c r="B291" s="15" t="s">
        <v>899</v>
      </c>
      <c r="C291" s="16" t="s">
        <v>900</v>
      </c>
      <c r="D291" s="10" t="s">
        <v>90</v>
      </c>
      <c r="E291" s="109">
        <v>2.07E-2</v>
      </c>
      <c r="F291" s="110"/>
      <c r="G291" s="4" t="str">
        <f>'ФОРМА КОММЕРЧЕСКОГО ПРЕДЛОЖЕНИЯ'!$D$6</f>
        <v>указать</v>
      </c>
      <c r="H291" s="7" t="e">
        <f>E291*G291</f>
        <v>#VALUE!</v>
      </c>
      <c r="I291" s="11">
        <v>1</v>
      </c>
      <c r="J291" s="2" t="str">
        <f t="shared" si="12"/>
        <v/>
      </c>
    </row>
    <row r="292" spans="1:10" ht="33.75" x14ac:dyDescent="0.2">
      <c r="A292" s="14" t="s">
        <v>45</v>
      </c>
      <c r="B292" s="15" t="s">
        <v>434</v>
      </c>
      <c r="C292" s="16" t="s">
        <v>435</v>
      </c>
      <c r="D292" s="10" t="s">
        <v>436</v>
      </c>
      <c r="E292" s="109">
        <v>0.26</v>
      </c>
      <c r="F292" s="110"/>
      <c r="G292" s="6">
        <f>H292/E292</f>
        <v>855979.08799999999</v>
      </c>
      <c r="H292" s="7">
        <f>SUM(H293:H300)</f>
        <v>222554.56288000001</v>
      </c>
      <c r="J292" s="2" t="str">
        <f t="shared" si="12"/>
        <v/>
      </c>
    </row>
    <row r="293" spans="1:10" x14ac:dyDescent="0.2">
      <c r="A293" s="17" t="s">
        <v>245</v>
      </c>
      <c r="B293" s="18" t="s">
        <v>7</v>
      </c>
      <c r="C293" s="19" t="s">
        <v>8</v>
      </c>
      <c r="D293" s="20" t="s">
        <v>9</v>
      </c>
      <c r="E293" s="21">
        <v>19</v>
      </c>
      <c r="F293" s="21">
        <v>4.9400000000000004</v>
      </c>
      <c r="G29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3" s="9">
        <f t="shared" ref="H293:H305" si="15">G293*F293</f>
        <v>0</v>
      </c>
      <c r="J293" s="2">
        <f t="shared" si="12"/>
        <v>1</v>
      </c>
    </row>
    <row r="294" spans="1:10" x14ac:dyDescent="0.2">
      <c r="A294" s="17" t="s">
        <v>244</v>
      </c>
      <c r="B294" s="18" t="s">
        <v>168</v>
      </c>
      <c r="C294" s="19" t="s">
        <v>167</v>
      </c>
      <c r="D294" s="20" t="s">
        <v>9</v>
      </c>
      <c r="E294" s="21">
        <v>0.28000000000000003</v>
      </c>
      <c r="F294" s="21">
        <v>7.2800000000000004E-2</v>
      </c>
      <c r="G294" s="8">
        <v>0</v>
      </c>
      <c r="H294" s="9">
        <f t="shared" si="15"/>
        <v>0</v>
      </c>
      <c r="J294" s="2" t="str">
        <f t="shared" si="12"/>
        <v/>
      </c>
    </row>
    <row r="295" spans="1:10" ht="45" x14ac:dyDescent="0.2">
      <c r="A295" s="17" t="s">
        <v>243</v>
      </c>
      <c r="B295" s="18" t="s">
        <v>37</v>
      </c>
      <c r="C295" s="19" t="s">
        <v>38</v>
      </c>
      <c r="D295" s="20" t="s">
        <v>12</v>
      </c>
      <c r="E295" s="21">
        <v>0.14000000000000001</v>
      </c>
      <c r="F295" s="21">
        <v>3.6400000000000002E-2</v>
      </c>
      <c r="G295" s="8">
        <v>252064</v>
      </c>
      <c r="H295" s="9">
        <f t="shared" si="15"/>
        <v>9175.1296000000002</v>
      </c>
      <c r="J295" s="2" t="str">
        <f t="shared" si="12"/>
        <v/>
      </c>
    </row>
    <row r="296" spans="1:10" ht="22.5" x14ac:dyDescent="0.2">
      <c r="A296" s="17" t="s">
        <v>242</v>
      </c>
      <c r="B296" s="18" t="s">
        <v>62</v>
      </c>
      <c r="C296" s="19" t="s">
        <v>63</v>
      </c>
      <c r="D296" s="20" t="s">
        <v>12</v>
      </c>
      <c r="E296" s="21">
        <v>3.13</v>
      </c>
      <c r="F296" s="21">
        <v>0.81379999999999997</v>
      </c>
      <c r="G296" s="8">
        <v>6658</v>
      </c>
      <c r="H296" s="9">
        <f t="shared" si="15"/>
        <v>5418.2803999999996</v>
      </c>
      <c r="J296" s="2" t="str">
        <f t="shared" si="12"/>
        <v/>
      </c>
    </row>
    <row r="297" spans="1:10" ht="22.5" x14ac:dyDescent="0.2">
      <c r="A297" s="17" t="s">
        <v>241</v>
      </c>
      <c r="B297" s="18" t="s">
        <v>74</v>
      </c>
      <c r="C297" s="19" t="s">
        <v>75</v>
      </c>
      <c r="D297" s="20" t="s">
        <v>12</v>
      </c>
      <c r="E297" s="21">
        <v>0.14000000000000001</v>
      </c>
      <c r="F297" s="21">
        <v>3.6400000000000002E-2</v>
      </c>
      <c r="G297" s="8">
        <v>140361</v>
      </c>
      <c r="H297" s="9">
        <f t="shared" si="15"/>
        <v>5109.1404000000002</v>
      </c>
      <c r="J297" s="2" t="str">
        <f t="shared" si="12"/>
        <v/>
      </c>
    </row>
    <row r="298" spans="1:10" x14ac:dyDescent="0.2">
      <c r="A298" s="17" t="s">
        <v>240</v>
      </c>
      <c r="B298" s="18" t="s">
        <v>437</v>
      </c>
      <c r="C298" s="19" t="s">
        <v>438</v>
      </c>
      <c r="D298" s="20" t="s">
        <v>90</v>
      </c>
      <c r="E298" s="21">
        <v>2E-3</v>
      </c>
      <c r="F298" s="21">
        <v>5.1999999999999995E-4</v>
      </c>
      <c r="G298" s="8">
        <v>18000000</v>
      </c>
      <c r="H298" s="9">
        <f t="shared" si="15"/>
        <v>9360</v>
      </c>
      <c r="J298" s="2" t="str">
        <f t="shared" si="12"/>
        <v/>
      </c>
    </row>
    <row r="299" spans="1:10" x14ac:dyDescent="0.2">
      <c r="A299" s="17" t="s">
        <v>239</v>
      </c>
      <c r="B299" s="18" t="s">
        <v>439</v>
      </c>
      <c r="C299" s="19" t="s">
        <v>440</v>
      </c>
      <c r="D299" s="20" t="s">
        <v>142</v>
      </c>
      <c r="E299" s="21">
        <v>0.6</v>
      </c>
      <c r="F299" s="21">
        <v>0.156</v>
      </c>
      <c r="G299" s="8">
        <v>27000</v>
      </c>
      <c r="H299" s="9">
        <f t="shared" si="15"/>
        <v>4212</v>
      </c>
      <c r="J299" s="2" t="str">
        <f t="shared" si="12"/>
        <v/>
      </c>
    </row>
    <row r="300" spans="1:10" ht="45" x14ac:dyDescent="0.2">
      <c r="A300" s="17" t="s">
        <v>238</v>
      </c>
      <c r="B300" s="18" t="s">
        <v>441</v>
      </c>
      <c r="C300" s="19" t="s">
        <v>442</v>
      </c>
      <c r="D300" s="20" t="s">
        <v>90</v>
      </c>
      <c r="E300" s="21">
        <v>9.1999999999999998E-2</v>
      </c>
      <c r="F300" s="21">
        <v>2.392E-2</v>
      </c>
      <c r="G300" s="8">
        <v>7913044</v>
      </c>
      <c r="H300" s="9">
        <f t="shared" si="15"/>
        <v>189280.01248</v>
      </c>
      <c r="J300" s="2" t="str">
        <f t="shared" si="12"/>
        <v/>
      </c>
    </row>
    <row r="301" spans="1:10" x14ac:dyDescent="0.2">
      <c r="A301" s="14" t="s">
        <v>48</v>
      </c>
      <c r="B301" s="15" t="s">
        <v>443</v>
      </c>
      <c r="C301" s="16" t="s">
        <v>444</v>
      </c>
      <c r="D301" s="10" t="s">
        <v>90</v>
      </c>
      <c r="E301" s="109">
        <v>5.7000000000000002E-3</v>
      </c>
      <c r="F301" s="110"/>
      <c r="G301" s="6">
        <f>H301/E301</f>
        <v>1221482.5</v>
      </c>
      <c r="H301" s="7">
        <f>SUM(H302:H305)</f>
        <v>6962.4502499999999</v>
      </c>
      <c r="J301" s="2" t="str">
        <f t="shared" si="12"/>
        <v/>
      </c>
    </row>
    <row r="302" spans="1:10" x14ac:dyDescent="0.2">
      <c r="A302" s="17" t="s">
        <v>235</v>
      </c>
      <c r="B302" s="18" t="s">
        <v>7</v>
      </c>
      <c r="C302" s="19" t="s">
        <v>8</v>
      </c>
      <c r="D302" s="20" t="s">
        <v>9</v>
      </c>
      <c r="E302" s="21">
        <v>42.7</v>
      </c>
      <c r="F302" s="21">
        <v>0.24339</v>
      </c>
      <c r="G302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2" s="9">
        <f t="shared" si="15"/>
        <v>0</v>
      </c>
      <c r="J302" s="2">
        <f t="shared" si="12"/>
        <v>1</v>
      </c>
    </row>
    <row r="303" spans="1:10" x14ac:dyDescent="0.2">
      <c r="A303" s="17" t="s">
        <v>234</v>
      </c>
      <c r="B303" s="18" t="s">
        <v>168</v>
      </c>
      <c r="C303" s="19" t="s">
        <v>167</v>
      </c>
      <c r="D303" s="20" t="s">
        <v>9</v>
      </c>
      <c r="E303" s="21">
        <v>1.03</v>
      </c>
      <c r="F303" s="21">
        <v>5.8710000000000004E-3</v>
      </c>
      <c r="G303" s="8">
        <v>0</v>
      </c>
      <c r="H303" s="9">
        <f t="shared" si="15"/>
        <v>0</v>
      </c>
      <c r="J303" s="2" t="str">
        <f t="shared" si="12"/>
        <v/>
      </c>
    </row>
    <row r="304" spans="1:10" ht="22.5" x14ac:dyDescent="0.2">
      <c r="A304" s="17" t="s">
        <v>233</v>
      </c>
      <c r="B304" s="18" t="s">
        <v>62</v>
      </c>
      <c r="C304" s="19" t="s">
        <v>63</v>
      </c>
      <c r="D304" s="20" t="s">
        <v>12</v>
      </c>
      <c r="E304" s="21">
        <v>21.25</v>
      </c>
      <c r="F304" s="21">
        <v>0.121125</v>
      </c>
      <c r="G304" s="8">
        <v>6658</v>
      </c>
      <c r="H304" s="9">
        <f t="shared" si="15"/>
        <v>806.45024999999998</v>
      </c>
      <c r="J304" s="2" t="str">
        <f t="shared" si="12"/>
        <v/>
      </c>
    </row>
    <row r="305" spans="1:10" x14ac:dyDescent="0.2">
      <c r="A305" s="17" t="s">
        <v>232</v>
      </c>
      <c r="B305" s="18" t="s">
        <v>108</v>
      </c>
      <c r="C305" s="19" t="s">
        <v>109</v>
      </c>
      <c r="D305" s="20" t="s">
        <v>90</v>
      </c>
      <c r="E305" s="21">
        <v>0.04</v>
      </c>
      <c r="F305" s="21">
        <v>2.2800000000000001E-4</v>
      </c>
      <c r="G305" s="8">
        <v>27000000</v>
      </c>
      <c r="H305" s="9">
        <f t="shared" si="15"/>
        <v>6156</v>
      </c>
      <c r="J305" s="2" t="str">
        <f t="shared" si="12"/>
        <v/>
      </c>
    </row>
    <row r="306" spans="1:10" x14ac:dyDescent="0.2">
      <c r="A306" s="14" t="s">
        <v>51</v>
      </c>
      <c r="B306" s="15" t="s">
        <v>445</v>
      </c>
      <c r="C306" s="16" t="s">
        <v>901</v>
      </c>
      <c r="D306" s="10" t="s">
        <v>90</v>
      </c>
      <c r="E306" s="109">
        <v>5.7000000000000002E-3</v>
      </c>
      <c r="F306" s="110"/>
      <c r="G306" s="4" t="str">
        <f>'ФОРМА КОММЕРЧЕСКОГО ПРЕДЛОЖЕНИЯ'!$D$6</f>
        <v>указать</v>
      </c>
      <c r="H306" s="7" t="e">
        <f>E306*G306</f>
        <v>#VALUE!</v>
      </c>
      <c r="I306" s="11">
        <v>1</v>
      </c>
      <c r="J306" s="2" t="str">
        <f t="shared" si="12"/>
        <v/>
      </c>
    </row>
    <row r="307" spans="1:10" ht="67.5" x14ac:dyDescent="0.2">
      <c r="A307" s="14" t="s">
        <v>54</v>
      </c>
      <c r="B307" s="15" t="s">
        <v>446</v>
      </c>
      <c r="C307" s="16" t="s">
        <v>447</v>
      </c>
      <c r="D307" s="10" t="s">
        <v>184</v>
      </c>
      <c r="E307" s="109">
        <v>0.84</v>
      </c>
      <c r="F307" s="110"/>
      <c r="G307" s="6">
        <f>H307/E307</f>
        <v>917996.67066666659</v>
      </c>
      <c r="H307" s="7">
        <f>SUM(H308:H315)</f>
        <v>771117.20335999993</v>
      </c>
      <c r="J307" s="2" t="str">
        <f t="shared" si="12"/>
        <v/>
      </c>
    </row>
    <row r="308" spans="1:10" x14ac:dyDescent="0.2">
      <c r="A308" s="17" t="s">
        <v>227</v>
      </c>
      <c r="B308" s="18" t="s">
        <v>7</v>
      </c>
      <c r="C308" s="19" t="s">
        <v>8</v>
      </c>
      <c r="D308" s="20" t="s">
        <v>9</v>
      </c>
      <c r="E308" s="21">
        <v>4.5960000000000001</v>
      </c>
      <c r="F308" s="21">
        <v>3.8606400000000001</v>
      </c>
      <c r="G30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9">
        <f t="shared" ref="H308:H315" si="16">G308*F308</f>
        <v>0</v>
      </c>
      <c r="J308" s="2">
        <f t="shared" si="12"/>
        <v>1</v>
      </c>
    </row>
    <row r="309" spans="1:10" x14ac:dyDescent="0.2">
      <c r="A309" s="17" t="s">
        <v>226</v>
      </c>
      <c r="B309" s="18" t="s">
        <v>168</v>
      </c>
      <c r="C309" s="19" t="s">
        <v>167</v>
      </c>
      <c r="D309" s="20" t="s">
        <v>9</v>
      </c>
      <c r="E309" s="21">
        <v>2.4E-2</v>
      </c>
      <c r="F309" s="21">
        <v>2.0160000000000001E-2</v>
      </c>
      <c r="G309" s="8">
        <v>0</v>
      </c>
      <c r="H309" s="9">
        <f t="shared" si="16"/>
        <v>0</v>
      </c>
      <c r="J309" s="2" t="str">
        <f t="shared" si="12"/>
        <v/>
      </c>
    </row>
    <row r="310" spans="1:10" x14ac:dyDescent="0.2">
      <c r="A310" s="17" t="s">
        <v>225</v>
      </c>
      <c r="B310" s="18" t="s">
        <v>10</v>
      </c>
      <c r="C310" s="19" t="s">
        <v>11</v>
      </c>
      <c r="D310" s="20" t="s">
        <v>12</v>
      </c>
      <c r="E310" s="21">
        <v>1.2E-2</v>
      </c>
      <c r="F310" s="21">
        <v>1.008E-2</v>
      </c>
      <c r="G310" s="8">
        <v>143063</v>
      </c>
      <c r="H310" s="9">
        <f t="shared" si="16"/>
        <v>1442.0750400000002</v>
      </c>
      <c r="J310" s="2" t="str">
        <f t="shared" si="12"/>
        <v/>
      </c>
    </row>
    <row r="311" spans="1:10" ht="22.5" x14ac:dyDescent="0.2">
      <c r="A311" s="17" t="s">
        <v>224</v>
      </c>
      <c r="B311" s="18" t="s">
        <v>452</v>
      </c>
      <c r="C311" s="19" t="s">
        <v>453</v>
      </c>
      <c r="D311" s="20" t="s">
        <v>12</v>
      </c>
      <c r="E311" s="21">
        <v>1.2E-2</v>
      </c>
      <c r="F311" s="21">
        <v>1.008E-2</v>
      </c>
      <c r="G311" s="8">
        <v>1726</v>
      </c>
      <c r="H311" s="9">
        <f t="shared" si="16"/>
        <v>17.39808</v>
      </c>
      <c r="J311" s="2" t="str">
        <f t="shared" si="12"/>
        <v/>
      </c>
    </row>
    <row r="312" spans="1:10" ht="22.5" x14ac:dyDescent="0.2">
      <c r="A312" s="17" t="s">
        <v>223</v>
      </c>
      <c r="B312" s="18" t="s">
        <v>455</v>
      </c>
      <c r="C312" s="19" t="s">
        <v>72</v>
      </c>
      <c r="D312" s="20" t="s">
        <v>12</v>
      </c>
      <c r="E312" s="21">
        <v>1.2E-2</v>
      </c>
      <c r="F312" s="21">
        <v>1.008E-2</v>
      </c>
      <c r="G312" s="8">
        <v>107733</v>
      </c>
      <c r="H312" s="9">
        <f t="shared" si="16"/>
        <v>1085.9486400000001</v>
      </c>
      <c r="J312" s="2" t="str">
        <f t="shared" si="12"/>
        <v/>
      </c>
    </row>
    <row r="313" spans="1:10" ht="45" x14ac:dyDescent="0.2">
      <c r="A313" s="17" t="s">
        <v>222</v>
      </c>
      <c r="B313" s="18" t="s">
        <v>457</v>
      </c>
      <c r="C313" s="19" t="s">
        <v>458</v>
      </c>
      <c r="D313" s="20" t="s">
        <v>12</v>
      </c>
      <c r="E313" s="21">
        <v>0.78</v>
      </c>
      <c r="F313" s="21">
        <v>0.6552</v>
      </c>
      <c r="G313" s="8">
        <v>6083</v>
      </c>
      <c r="H313" s="9">
        <f t="shared" si="16"/>
        <v>3985.5816</v>
      </c>
      <c r="J313" s="2" t="str">
        <f t="shared" si="12"/>
        <v/>
      </c>
    </row>
    <row r="314" spans="1:10" x14ac:dyDescent="0.2">
      <c r="A314" s="17" t="s">
        <v>221</v>
      </c>
      <c r="B314" s="18" t="s">
        <v>460</v>
      </c>
      <c r="C314" s="19" t="s">
        <v>461</v>
      </c>
      <c r="D314" s="20" t="s">
        <v>90</v>
      </c>
      <c r="E314" s="21">
        <v>2.2800000000000001E-2</v>
      </c>
      <c r="F314" s="21">
        <v>1.9151999999999999E-2</v>
      </c>
      <c r="G314" s="8">
        <v>39200000</v>
      </c>
      <c r="H314" s="9">
        <f t="shared" si="16"/>
        <v>750758.39999999991</v>
      </c>
      <c r="J314" s="2" t="str">
        <f t="shared" si="12"/>
        <v/>
      </c>
    </row>
    <row r="315" spans="1:10" x14ac:dyDescent="0.2">
      <c r="A315" s="17" t="s">
        <v>220</v>
      </c>
      <c r="B315" s="18" t="s">
        <v>463</v>
      </c>
      <c r="C315" s="19" t="s">
        <v>464</v>
      </c>
      <c r="D315" s="20" t="s">
        <v>90</v>
      </c>
      <c r="E315" s="21">
        <v>1.6800000000000001E-3</v>
      </c>
      <c r="F315" s="21">
        <v>1.4109999999999999E-3</v>
      </c>
      <c r="G315" s="8">
        <v>9800000</v>
      </c>
      <c r="H315" s="9">
        <f t="shared" si="16"/>
        <v>13827.8</v>
      </c>
      <c r="J315" s="2" t="str">
        <f t="shared" si="12"/>
        <v/>
      </c>
    </row>
    <row r="316" spans="1:10" x14ac:dyDescent="0.2">
      <c r="A316" s="42"/>
      <c r="B316" s="106"/>
      <c r="C316" s="107"/>
      <c r="D316" s="107"/>
      <c r="E316" s="107"/>
      <c r="F316" s="107"/>
      <c r="G316" s="108"/>
      <c r="H316" s="45"/>
      <c r="J316" s="2" t="str">
        <f t="shared" si="12"/>
        <v/>
      </c>
    </row>
    <row r="317" spans="1:10" x14ac:dyDescent="0.2">
      <c r="A317" s="14"/>
      <c r="B317" s="15"/>
      <c r="C317" s="22" t="s">
        <v>163</v>
      </c>
      <c r="D317" s="10"/>
      <c r="E317" s="10"/>
      <c r="F317" s="10"/>
      <c r="G317" s="10"/>
      <c r="H317" s="7"/>
      <c r="J317" s="2" t="str">
        <f t="shared" si="12"/>
        <v/>
      </c>
    </row>
    <row r="318" spans="1:10" x14ac:dyDescent="0.2">
      <c r="A318" s="14"/>
      <c r="B318" s="15"/>
      <c r="C318" s="22" t="s">
        <v>162</v>
      </c>
      <c r="D318" s="10" t="s">
        <v>161</v>
      </c>
      <c r="E318" s="10"/>
      <c r="F318" s="10"/>
      <c r="G318" s="10"/>
      <c r="H318" s="7">
        <f>SUMIF($B$238:$B$315,"000001",$F$238:$F$315)</f>
        <v>66.637929999999997</v>
      </c>
      <c r="J318" s="2" t="str">
        <f t="shared" si="12"/>
        <v/>
      </c>
    </row>
    <row r="319" spans="1:10" x14ac:dyDescent="0.2">
      <c r="A319" s="14"/>
      <c r="B319" s="15"/>
      <c r="C319" s="22" t="s">
        <v>160</v>
      </c>
      <c r="D319" s="10" t="s">
        <v>85</v>
      </c>
      <c r="E319" s="10"/>
      <c r="F319" s="10"/>
      <c r="G319" s="10"/>
      <c r="H319" s="7">
        <f>SUMIF($B$238:$B$315,"000001",$H$238:$H$315)</f>
        <v>0</v>
      </c>
      <c r="J319" s="2" t="str">
        <f t="shared" si="12"/>
        <v/>
      </c>
    </row>
    <row r="320" spans="1:10" x14ac:dyDescent="0.2">
      <c r="A320" s="14"/>
      <c r="B320" s="15"/>
      <c r="C320" s="22" t="s">
        <v>159</v>
      </c>
      <c r="D320" s="10" t="s">
        <v>85</v>
      </c>
      <c r="E320" s="10"/>
      <c r="F320" s="10"/>
      <c r="G320" s="10"/>
      <c r="H320" s="7">
        <f>SUMIF($D$238:$D$315,"МАШ-Ч",$H$238:$H$315)</f>
        <v>2989333.8758500009</v>
      </c>
      <c r="J320" s="2" t="str">
        <f t="shared" si="12"/>
        <v/>
      </c>
    </row>
    <row r="321" spans="1:11" x14ac:dyDescent="0.2">
      <c r="A321" s="14"/>
      <c r="B321" s="15"/>
      <c r="C321" s="22" t="s">
        <v>158</v>
      </c>
      <c r="D321" s="10" t="s">
        <v>85</v>
      </c>
      <c r="E321" s="10"/>
      <c r="F321" s="10"/>
      <c r="G321" s="10"/>
      <c r="H321" s="7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2" t="str">
        <f t="shared" si="12"/>
        <v/>
      </c>
      <c r="K321" s="25"/>
    </row>
    <row r="322" spans="1:11" x14ac:dyDescent="0.2">
      <c r="A322" s="14"/>
      <c r="B322" s="15"/>
      <c r="C322" s="22" t="s">
        <v>155</v>
      </c>
      <c r="D322" s="10" t="s">
        <v>85</v>
      </c>
      <c r="E322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22" s="10"/>
      <c r="G322" s="10"/>
      <c r="H322" s="7" t="e">
        <f>H321*E322</f>
        <v>#VALUE!</v>
      </c>
      <c r="J322" s="2" t="str">
        <f t="shared" si="12"/>
        <v/>
      </c>
    </row>
    <row r="323" spans="1:11" x14ac:dyDescent="0.2">
      <c r="A323" s="14"/>
      <c r="B323" s="15"/>
      <c r="C323" s="22" t="s">
        <v>156</v>
      </c>
      <c r="D323" s="10" t="s">
        <v>85</v>
      </c>
      <c r="E323" s="10"/>
      <c r="F323" s="10"/>
      <c r="G323" s="10"/>
      <c r="H323" s="7" t="e">
        <f>SUM(H319:H322)</f>
        <v>#VALUE!</v>
      </c>
      <c r="J323" s="2" t="str">
        <f t="shared" si="12"/>
        <v/>
      </c>
    </row>
    <row r="324" spans="1:11" x14ac:dyDescent="0.2">
      <c r="A324" s="42"/>
      <c r="B324" s="106"/>
      <c r="C324" s="107"/>
      <c r="D324" s="107"/>
      <c r="E324" s="107"/>
      <c r="F324" s="107"/>
      <c r="G324" s="108"/>
      <c r="H324" s="45"/>
      <c r="J324" s="2" t="str">
        <f t="shared" si="12"/>
        <v/>
      </c>
    </row>
    <row r="325" spans="1:11" x14ac:dyDescent="0.2">
      <c r="A325" s="42"/>
      <c r="B325" s="106" t="s">
        <v>465</v>
      </c>
      <c r="C325" s="107"/>
      <c r="D325" s="107"/>
      <c r="E325" s="107"/>
      <c r="F325" s="107"/>
      <c r="G325" s="108"/>
      <c r="H325" s="45"/>
      <c r="J325" s="2" t="str">
        <f t="shared" si="12"/>
        <v/>
      </c>
    </row>
    <row r="326" spans="1:11" ht="45" x14ac:dyDescent="0.2">
      <c r="A326" s="14" t="s">
        <v>55</v>
      </c>
      <c r="B326" s="15" t="s">
        <v>471</v>
      </c>
      <c r="C326" s="16" t="s">
        <v>472</v>
      </c>
      <c r="D326" s="10" t="s">
        <v>171</v>
      </c>
      <c r="E326" s="109">
        <v>6.4000000000000005E-4</v>
      </c>
      <c r="F326" s="110"/>
      <c r="G326" s="6">
        <f>H326/E326</f>
        <v>0</v>
      </c>
      <c r="H326" s="7">
        <f>SUM(H327)</f>
        <v>0</v>
      </c>
      <c r="J326" s="2" t="str">
        <f t="shared" si="12"/>
        <v/>
      </c>
    </row>
    <row r="327" spans="1:11" x14ac:dyDescent="0.2">
      <c r="A327" s="17" t="s">
        <v>741</v>
      </c>
      <c r="B327" s="18" t="s">
        <v>7</v>
      </c>
      <c r="C327" s="19" t="s">
        <v>8</v>
      </c>
      <c r="D327" s="20" t="s">
        <v>9</v>
      </c>
      <c r="E327" s="21">
        <v>118</v>
      </c>
      <c r="F327" s="21">
        <v>7.5520000000000004E-2</v>
      </c>
      <c r="G32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7" s="9">
        <f t="shared" ref="H327:H354" si="17">G327*F327</f>
        <v>0</v>
      </c>
      <c r="J327" s="2">
        <f t="shared" si="12"/>
        <v>1</v>
      </c>
    </row>
    <row r="328" spans="1:11" ht="22.5" x14ac:dyDescent="0.2">
      <c r="A328" s="14" t="s">
        <v>58</v>
      </c>
      <c r="B328" s="15" t="s">
        <v>284</v>
      </c>
      <c r="C328" s="16" t="s">
        <v>508</v>
      </c>
      <c r="D328" s="10" t="s">
        <v>171</v>
      </c>
      <c r="E328" s="109">
        <v>6.4000000000000005E-4</v>
      </c>
      <c r="F328" s="110"/>
      <c r="G328" s="6">
        <f>H328/E328</f>
        <v>0</v>
      </c>
      <c r="H328" s="7">
        <f>SUM(H329)</f>
        <v>0</v>
      </c>
      <c r="J328" s="2" t="str">
        <f t="shared" si="12"/>
        <v/>
      </c>
    </row>
    <row r="329" spans="1:11" x14ac:dyDescent="0.2">
      <c r="A329" s="17" t="s">
        <v>744</v>
      </c>
      <c r="B329" s="18" t="s">
        <v>7</v>
      </c>
      <c r="C329" s="19" t="s">
        <v>8</v>
      </c>
      <c r="D329" s="20" t="s">
        <v>9</v>
      </c>
      <c r="E329" s="21">
        <v>88.5</v>
      </c>
      <c r="F329" s="21">
        <v>5.6640000000000003E-2</v>
      </c>
      <c r="G32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9" s="9">
        <f t="shared" si="17"/>
        <v>0</v>
      </c>
      <c r="J329" s="2">
        <f t="shared" si="12"/>
        <v>1</v>
      </c>
    </row>
    <row r="330" spans="1:11" ht="22.5" x14ac:dyDescent="0.2">
      <c r="A330" s="14" t="s">
        <v>61</v>
      </c>
      <c r="B330" s="15" t="s">
        <v>784</v>
      </c>
      <c r="C330" s="16" t="s">
        <v>785</v>
      </c>
      <c r="D330" s="10" t="s">
        <v>171</v>
      </c>
      <c r="E330" s="109">
        <v>6.4000000000000005E-4</v>
      </c>
      <c r="F330" s="110"/>
      <c r="G330" s="6">
        <f>H330/E330</f>
        <v>8425615.6437499989</v>
      </c>
      <c r="H330" s="7">
        <f>SUM(H331:H339)</f>
        <v>5392.3940119999997</v>
      </c>
      <c r="J330" s="2" t="str">
        <f t="shared" si="12"/>
        <v/>
      </c>
    </row>
    <row r="331" spans="1:11" x14ac:dyDescent="0.2">
      <c r="A331" s="17" t="s">
        <v>217</v>
      </c>
      <c r="B331" s="18" t="s">
        <v>7</v>
      </c>
      <c r="C331" s="19" t="s">
        <v>8</v>
      </c>
      <c r="D331" s="20" t="s">
        <v>9</v>
      </c>
      <c r="E331" s="21">
        <v>535.5</v>
      </c>
      <c r="F331" s="21">
        <v>0.34272000000000002</v>
      </c>
      <c r="G33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1" s="9">
        <f t="shared" si="17"/>
        <v>0</v>
      </c>
      <c r="J331" s="2">
        <f t="shared" si="12"/>
        <v>1</v>
      </c>
    </row>
    <row r="332" spans="1:11" x14ac:dyDescent="0.2">
      <c r="A332" s="17" t="s">
        <v>216</v>
      </c>
      <c r="B332" s="18" t="s">
        <v>168</v>
      </c>
      <c r="C332" s="19" t="s">
        <v>167</v>
      </c>
      <c r="D332" s="20" t="s">
        <v>9</v>
      </c>
      <c r="E332" s="21">
        <v>29.05</v>
      </c>
      <c r="F332" s="21">
        <v>1.8592000000000001E-2</v>
      </c>
      <c r="G332" s="8">
        <v>0</v>
      </c>
      <c r="H332" s="9">
        <f t="shared" si="17"/>
        <v>0</v>
      </c>
      <c r="J332" s="2" t="str">
        <f t="shared" si="12"/>
        <v/>
      </c>
    </row>
    <row r="333" spans="1:11" x14ac:dyDescent="0.2">
      <c r="A333" s="17" t="s">
        <v>215</v>
      </c>
      <c r="B333" s="18" t="s">
        <v>56</v>
      </c>
      <c r="C333" s="19" t="s">
        <v>57</v>
      </c>
      <c r="D333" s="20" t="s">
        <v>12</v>
      </c>
      <c r="E333" s="21">
        <v>0.84</v>
      </c>
      <c r="F333" s="21">
        <v>5.3799999999999996E-4</v>
      </c>
      <c r="G333" s="8">
        <v>1310</v>
      </c>
      <c r="H333" s="9">
        <f t="shared" si="17"/>
        <v>0.70477999999999996</v>
      </c>
      <c r="J333" s="2" t="str">
        <f t="shared" si="12"/>
        <v/>
      </c>
    </row>
    <row r="334" spans="1:11" x14ac:dyDescent="0.2">
      <c r="A334" s="17" t="s">
        <v>214</v>
      </c>
      <c r="B334" s="18" t="s">
        <v>91</v>
      </c>
      <c r="C334" s="19" t="s">
        <v>92</v>
      </c>
      <c r="D334" s="20" t="s">
        <v>87</v>
      </c>
      <c r="E334" s="21">
        <v>0.441</v>
      </c>
      <c r="F334" s="21">
        <v>2.8200000000000002E-4</v>
      </c>
      <c r="G334" s="8">
        <v>0</v>
      </c>
      <c r="H334" s="9">
        <f t="shared" si="17"/>
        <v>0</v>
      </c>
      <c r="J334" s="2" t="str">
        <f t="shared" si="12"/>
        <v/>
      </c>
    </row>
    <row r="335" spans="1:11" x14ac:dyDescent="0.2">
      <c r="A335" s="17" t="s">
        <v>213</v>
      </c>
      <c r="B335" s="18" t="s">
        <v>95</v>
      </c>
      <c r="C335" s="19" t="s">
        <v>96</v>
      </c>
      <c r="D335" s="20" t="s">
        <v>90</v>
      </c>
      <c r="E335" s="21">
        <v>2.3800000000000002E-2</v>
      </c>
      <c r="F335" s="21">
        <v>1.5E-5</v>
      </c>
      <c r="G335" s="8">
        <v>8000000</v>
      </c>
      <c r="H335" s="9">
        <f t="shared" si="17"/>
        <v>120</v>
      </c>
      <c r="J335" s="2" t="str">
        <f t="shared" si="12"/>
        <v/>
      </c>
    </row>
    <row r="336" spans="1:11" ht="22.5" x14ac:dyDescent="0.2">
      <c r="A336" s="17" t="s">
        <v>212</v>
      </c>
      <c r="B336" s="18" t="s">
        <v>102</v>
      </c>
      <c r="C336" s="19" t="s">
        <v>103</v>
      </c>
      <c r="D336" s="20" t="s">
        <v>90</v>
      </c>
      <c r="E336" s="21">
        <v>3.7499999999999999E-2</v>
      </c>
      <c r="F336" s="21">
        <v>2.4000000000000001E-5</v>
      </c>
      <c r="G336" s="8">
        <v>8565218</v>
      </c>
      <c r="H336" s="9">
        <f t="shared" si="17"/>
        <v>205.56523200000001</v>
      </c>
      <c r="J336" s="2" t="str">
        <f t="shared" si="12"/>
        <v/>
      </c>
    </row>
    <row r="337" spans="1:10" ht="45" x14ac:dyDescent="0.2">
      <c r="A337" s="17" t="s">
        <v>211</v>
      </c>
      <c r="B337" s="18" t="s">
        <v>118</v>
      </c>
      <c r="C337" s="19" t="s">
        <v>119</v>
      </c>
      <c r="D337" s="20" t="s">
        <v>87</v>
      </c>
      <c r="E337" s="21">
        <v>0.68</v>
      </c>
      <c r="F337" s="21">
        <v>4.35E-4</v>
      </c>
      <c r="G337" s="8">
        <v>3300000</v>
      </c>
      <c r="H337" s="9">
        <f t="shared" si="17"/>
        <v>1435.5</v>
      </c>
      <c r="J337" s="2" t="str">
        <f t="shared" ref="J337:J400" si="18">IF(OR(B337="000001",B337="021955"),1,"")</f>
        <v/>
      </c>
    </row>
    <row r="338" spans="1:10" x14ac:dyDescent="0.2">
      <c r="A338" s="17" t="s">
        <v>902</v>
      </c>
      <c r="B338" s="18" t="s">
        <v>127</v>
      </c>
      <c r="C338" s="19" t="s">
        <v>128</v>
      </c>
      <c r="D338" s="20" t="s">
        <v>87</v>
      </c>
      <c r="E338" s="21">
        <v>102</v>
      </c>
      <c r="F338" s="21">
        <v>6.5280000000000005E-2</v>
      </c>
      <c r="G338" s="8">
        <v>0</v>
      </c>
      <c r="H338" s="9">
        <f t="shared" si="17"/>
        <v>0</v>
      </c>
      <c r="J338" s="2" t="str">
        <f t="shared" si="18"/>
        <v/>
      </c>
    </row>
    <row r="339" spans="1:10" x14ac:dyDescent="0.2">
      <c r="A339" s="17" t="s">
        <v>903</v>
      </c>
      <c r="B339" s="18" t="s">
        <v>492</v>
      </c>
      <c r="C339" s="19" t="s">
        <v>493</v>
      </c>
      <c r="D339" s="20" t="s">
        <v>99</v>
      </c>
      <c r="E339" s="21">
        <v>64.099999999999994</v>
      </c>
      <c r="F339" s="21">
        <v>4.1023999999999998E-2</v>
      </c>
      <c r="G339" s="8">
        <v>88500</v>
      </c>
      <c r="H339" s="9">
        <f t="shared" si="17"/>
        <v>3630.6239999999998</v>
      </c>
      <c r="J339" s="2" t="str">
        <f t="shared" si="18"/>
        <v/>
      </c>
    </row>
    <row r="340" spans="1:10" ht="22.5" x14ac:dyDescent="0.2">
      <c r="A340" s="14" t="s">
        <v>64</v>
      </c>
      <c r="B340" s="15" t="s">
        <v>474</v>
      </c>
      <c r="C340" s="16" t="s">
        <v>475</v>
      </c>
      <c r="D340" s="10" t="s">
        <v>171</v>
      </c>
      <c r="E340" s="109">
        <v>6.4999999999999997E-4</v>
      </c>
      <c r="F340" s="110"/>
      <c r="G340" s="6">
        <f>H340/E340</f>
        <v>30034413.6888</v>
      </c>
      <c r="H340" s="7">
        <f>SUM(H341:H348)</f>
        <v>19522.36889772</v>
      </c>
      <c r="J340" s="2" t="str">
        <f t="shared" si="18"/>
        <v/>
      </c>
    </row>
    <row r="341" spans="1:10" x14ac:dyDescent="0.2">
      <c r="A341" s="17" t="s">
        <v>208</v>
      </c>
      <c r="B341" s="18" t="s">
        <v>7</v>
      </c>
      <c r="C341" s="19" t="s">
        <v>8</v>
      </c>
      <c r="D341" s="20" t="s">
        <v>9</v>
      </c>
      <c r="E341" s="21">
        <v>301.70999999999998</v>
      </c>
      <c r="F341" s="21">
        <v>0.19611100000000001</v>
      </c>
      <c r="G34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1" s="9">
        <f t="shared" si="17"/>
        <v>0</v>
      </c>
      <c r="J341" s="2">
        <f t="shared" si="18"/>
        <v>1</v>
      </c>
    </row>
    <row r="342" spans="1:10" x14ac:dyDescent="0.2">
      <c r="A342" s="17" t="s">
        <v>207</v>
      </c>
      <c r="B342" s="18" t="s">
        <v>168</v>
      </c>
      <c r="C342" s="19" t="s">
        <v>167</v>
      </c>
      <c r="D342" s="20" t="s">
        <v>9</v>
      </c>
      <c r="E342" s="21">
        <v>41.12</v>
      </c>
      <c r="F342" s="21">
        <v>2.6727999999999998E-2</v>
      </c>
      <c r="G342" s="8">
        <v>0</v>
      </c>
      <c r="H342" s="9">
        <f t="shared" si="17"/>
        <v>0</v>
      </c>
      <c r="J342" s="2" t="str">
        <f t="shared" si="18"/>
        <v/>
      </c>
    </row>
    <row r="343" spans="1:10" x14ac:dyDescent="0.2">
      <c r="A343" s="17" t="s">
        <v>206</v>
      </c>
      <c r="B343" s="18" t="s">
        <v>10</v>
      </c>
      <c r="C343" s="19" t="s">
        <v>11</v>
      </c>
      <c r="D343" s="20" t="s">
        <v>12</v>
      </c>
      <c r="E343" s="21">
        <v>17.57</v>
      </c>
      <c r="F343" s="21">
        <v>1.1421000000000001E-2</v>
      </c>
      <c r="G343" s="8">
        <v>143063</v>
      </c>
      <c r="H343" s="9">
        <f t="shared" si="17"/>
        <v>1633.9225230000002</v>
      </c>
      <c r="J343" s="2" t="str">
        <f t="shared" si="18"/>
        <v/>
      </c>
    </row>
    <row r="344" spans="1:10" ht="33.75" x14ac:dyDescent="0.2">
      <c r="A344" s="17" t="s">
        <v>205</v>
      </c>
      <c r="B344" s="18" t="s">
        <v>427</v>
      </c>
      <c r="C344" s="19" t="s">
        <v>428</v>
      </c>
      <c r="D344" s="20" t="s">
        <v>12</v>
      </c>
      <c r="E344" s="21">
        <v>23.55</v>
      </c>
      <c r="F344" s="21">
        <v>1.5308E-2</v>
      </c>
      <c r="G344" s="8">
        <v>16377.84</v>
      </c>
      <c r="H344" s="9">
        <f t="shared" si="17"/>
        <v>250.71197472</v>
      </c>
      <c r="J344" s="2" t="str">
        <f t="shared" si="18"/>
        <v/>
      </c>
    </row>
    <row r="345" spans="1:10" x14ac:dyDescent="0.2">
      <c r="A345" s="17" t="s">
        <v>204</v>
      </c>
      <c r="B345" s="18" t="s">
        <v>91</v>
      </c>
      <c r="C345" s="19" t="s">
        <v>92</v>
      </c>
      <c r="D345" s="20" t="s">
        <v>87</v>
      </c>
      <c r="E345" s="21">
        <v>21</v>
      </c>
      <c r="F345" s="21">
        <v>1.3650000000000001E-2</v>
      </c>
      <c r="G345" s="8">
        <v>0</v>
      </c>
      <c r="H345" s="9">
        <f t="shared" si="17"/>
        <v>0</v>
      </c>
      <c r="J345" s="2" t="str">
        <f t="shared" si="18"/>
        <v/>
      </c>
    </row>
    <row r="346" spans="1:10" ht="22.5" x14ac:dyDescent="0.2">
      <c r="A346" s="17" t="s">
        <v>203</v>
      </c>
      <c r="B346" s="18" t="s">
        <v>429</v>
      </c>
      <c r="C346" s="19" t="s">
        <v>430</v>
      </c>
      <c r="D346" s="20" t="s">
        <v>87</v>
      </c>
      <c r="E346" s="21">
        <v>80</v>
      </c>
      <c r="F346" s="21">
        <v>5.1999999999999998E-2</v>
      </c>
      <c r="G346" s="8">
        <v>75000</v>
      </c>
      <c r="H346" s="9">
        <f t="shared" si="17"/>
        <v>3900</v>
      </c>
      <c r="J346" s="2" t="str">
        <f t="shared" si="18"/>
        <v/>
      </c>
    </row>
    <row r="347" spans="1:10" ht="33.75" x14ac:dyDescent="0.2">
      <c r="A347" s="17" t="s">
        <v>873</v>
      </c>
      <c r="B347" s="18" t="s">
        <v>476</v>
      </c>
      <c r="C347" s="19" t="s">
        <v>477</v>
      </c>
      <c r="D347" s="20" t="s">
        <v>90</v>
      </c>
      <c r="E347" s="21">
        <v>21.4</v>
      </c>
      <c r="F347" s="21">
        <v>1.391E-2</v>
      </c>
      <c r="G347" s="8">
        <v>750000</v>
      </c>
      <c r="H347" s="9">
        <f t="shared" si="17"/>
        <v>10432.5</v>
      </c>
      <c r="J347" s="2" t="str">
        <f t="shared" si="18"/>
        <v/>
      </c>
    </row>
    <row r="348" spans="1:10" ht="22.5" x14ac:dyDescent="0.2">
      <c r="A348" s="17" t="s">
        <v>874</v>
      </c>
      <c r="B348" s="18" t="s">
        <v>421</v>
      </c>
      <c r="C348" s="19" t="s">
        <v>422</v>
      </c>
      <c r="D348" s="20" t="s">
        <v>87</v>
      </c>
      <c r="E348" s="21">
        <v>58</v>
      </c>
      <c r="F348" s="21">
        <v>3.7699999999999997E-2</v>
      </c>
      <c r="G348" s="8">
        <v>87672</v>
      </c>
      <c r="H348" s="9">
        <f t="shared" si="17"/>
        <v>3305.2343999999998</v>
      </c>
      <c r="J348" s="2" t="str">
        <f t="shared" si="18"/>
        <v/>
      </c>
    </row>
    <row r="349" spans="1:10" ht="22.5" x14ac:dyDescent="0.2">
      <c r="A349" s="14" t="s">
        <v>67</v>
      </c>
      <c r="B349" s="15" t="s">
        <v>466</v>
      </c>
      <c r="C349" s="16" t="s">
        <v>467</v>
      </c>
      <c r="D349" s="10" t="s">
        <v>90</v>
      </c>
      <c r="E349" s="109">
        <v>2.128E-2</v>
      </c>
      <c r="F349" s="110"/>
      <c r="G349" s="6">
        <f>H349/E349</f>
        <v>465140.53571428568</v>
      </c>
      <c r="H349" s="7">
        <f>SUM(H350:H354)</f>
        <v>9898.1905999999999</v>
      </c>
      <c r="J349" s="2" t="str">
        <f t="shared" si="18"/>
        <v/>
      </c>
    </row>
    <row r="350" spans="1:10" x14ac:dyDescent="0.2">
      <c r="A350" s="17" t="s">
        <v>200</v>
      </c>
      <c r="B350" s="18" t="s">
        <v>7</v>
      </c>
      <c r="C350" s="19" t="s">
        <v>8</v>
      </c>
      <c r="D350" s="20" t="s">
        <v>9</v>
      </c>
      <c r="E350" s="21">
        <v>101</v>
      </c>
      <c r="F350" s="21">
        <v>2.1492800000000001</v>
      </c>
      <c r="G35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0" s="9">
        <f t="shared" si="17"/>
        <v>0</v>
      </c>
      <c r="J350" s="2">
        <f t="shared" si="18"/>
        <v>1</v>
      </c>
    </row>
    <row r="351" spans="1:10" x14ac:dyDescent="0.2">
      <c r="A351" s="17" t="s">
        <v>199</v>
      </c>
      <c r="B351" s="18" t="s">
        <v>168</v>
      </c>
      <c r="C351" s="19" t="s">
        <v>167</v>
      </c>
      <c r="D351" s="20" t="s">
        <v>9</v>
      </c>
      <c r="E351" s="21">
        <v>4.22</v>
      </c>
      <c r="F351" s="21">
        <v>8.9802000000000007E-2</v>
      </c>
      <c r="G351" s="8">
        <v>0</v>
      </c>
      <c r="H351" s="9">
        <f t="shared" si="17"/>
        <v>0</v>
      </c>
      <c r="J351" s="2" t="str">
        <f t="shared" si="18"/>
        <v/>
      </c>
    </row>
    <row r="352" spans="1:10" ht="22.5" x14ac:dyDescent="0.2">
      <c r="A352" s="17" t="s">
        <v>198</v>
      </c>
      <c r="B352" s="18" t="s">
        <v>62</v>
      </c>
      <c r="C352" s="19" t="s">
        <v>63</v>
      </c>
      <c r="D352" s="20" t="s">
        <v>12</v>
      </c>
      <c r="E352" s="21">
        <v>27.5</v>
      </c>
      <c r="F352" s="21">
        <v>0.58520000000000005</v>
      </c>
      <c r="G352" s="8">
        <v>6658</v>
      </c>
      <c r="H352" s="9">
        <f t="shared" si="17"/>
        <v>3896.2616000000003</v>
      </c>
      <c r="J352" s="2" t="str">
        <f t="shared" si="18"/>
        <v/>
      </c>
    </row>
    <row r="353" spans="1:10" x14ac:dyDescent="0.2">
      <c r="A353" s="17" t="s">
        <v>197</v>
      </c>
      <c r="B353" s="18" t="s">
        <v>437</v>
      </c>
      <c r="C353" s="19" t="s">
        <v>438</v>
      </c>
      <c r="D353" s="20" t="s">
        <v>90</v>
      </c>
      <c r="E353" s="21">
        <v>1.1169999999999999E-2</v>
      </c>
      <c r="F353" s="21">
        <v>2.3800000000000001E-4</v>
      </c>
      <c r="G353" s="8">
        <v>18000000</v>
      </c>
      <c r="H353" s="9">
        <f t="shared" si="17"/>
        <v>4284</v>
      </c>
      <c r="J353" s="2" t="str">
        <f t="shared" si="18"/>
        <v/>
      </c>
    </row>
    <row r="354" spans="1:10" x14ac:dyDescent="0.2">
      <c r="A354" s="17" t="s">
        <v>196</v>
      </c>
      <c r="B354" s="18" t="s">
        <v>439</v>
      </c>
      <c r="C354" s="19" t="s">
        <v>440</v>
      </c>
      <c r="D354" s="20" t="s">
        <v>142</v>
      </c>
      <c r="E354" s="21">
        <v>2.99</v>
      </c>
      <c r="F354" s="21">
        <v>6.3627000000000003E-2</v>
      </c>
      <c r="G354" s="8">
        <v>27000</v>
      </c>
      <c r="H354" s="9">
        <f t="shared" si="17"/>
        <v>1717.9290000000001</v>
      </c>
      <c r="J354" s="2" t="str">
        <f t="shared" si="18"/>
        <v/>
      </c>
    </row>
    <row r="355" spans="1:10" x14ac:dyDescent="0.2">
      <c r="A355" s="14" t="s">
        <v>70</v>
      </c>
      <c r="B355" s="15" t="s">
        <v>468</v>
      </c>
      <c r="C355" s="16" t="s">
        <v>904</v>
      </c>
      <c r="D355" s="10" t="s">
        <v>90</v>
      </c>
      <c r="E355" s="109">
        <v>1.11E-2</v>
      </c>
      <c r="F355" s="110"/>
      <c r="G355" s="4" t="str">
        <f>'ФОРМА КОММЕРЧЕСКОГО ПРЕДЛОЖЕНИЯ'!$D$6</f>
        <v>указать</v>
      </c>
      <c r="H355" s="7" t="e">
        <f t="shared" ref="H355:H356" si="19">E355*G355</f>
        <v>#VALUE!</v>
      </c>
      <c r="I355" s="11">
        <v>1</v>
      </c>
      <c r="J355" s="2" t="str">
        <f t="shared" si="18"/>
        <v/>
      </c>
    </row>
    <row r="356" spans="1:10" x14ac:dyDescent="0.2">
      <c r="A356" s="14" t="s">
        <v>73</v>
      </c>
      <c r="B356" s="15" t="s">
        <v>905</v>
      </c>
      <c r="C356" s="16" t="s">
        <v>906</v>
      </c>
      <c r="D356" s="10" t="s">
        <v>90</v>
      </c>
      <c r="E356" s="109">
        <v>1.018E-2</v>
      </c>
      <c r="F356" s="110"/>
      <c r="G356" s="4" t="str">
        <f>'ФОРМА КОММЕРЧЕСКОГО ПРЕДЛОЖЕНИЯ'!$D$6</f>
        <v>указать</v>
      </c>
      <c r="H356" s="7" t="e">
        <f t="shared" si="19"/>
        <v>#VALUE!</v>
      </c>
      <c r="I356" s="11">
        <v>1</v>
      </c>
      <c r="J356" s="2" t="str">
        <f t="shared" si="18"/>
        <v/>
      </c>
    </row>
    <row r="357" spans="1:10" x14ac:dyDescent="0.2">
      <c r="A357" s="42"/>
      <c r="B357" s="106"/>
      <c r="C357" s="107"/>
      <c r="D357" s="107"/>
      <c r="E357" s="107"/>
      <c r="F357" s="107"/>
      <c r="G357" s="108"/>
      <c r="H357" s="45"/>
      <c r="J357" s="2" t="str">
        <f t="shared" si="18"/>
        <v/>
      </c>
    </row>
    <row r="358" spans="1:10" x14ac:dyDescent="0.2">
      <c r="A358" s="14"/>
      <c r="B358" s="15"/>
      <c r="C358" s="22" t="s">
        <v>163</v>
      </c>
      <c r="D358" s="10"/>
      <c r="E358" s="10"/>
      <c r="F358" s="10"/>
      <c r="G358" s="10"/>
      <c r="H358" s="7"/>
      <c r="J358" s="2" t="str">
        <f t="shared" si="18"/>
        <v/>
      </c>
    </row>
    <row r="359" spans="1:10" x14ac:dyDescent="0.2">
      <c r="A359" s="14"/>
      <c r="B359" s="15"/>
      <c r="C359" s="22" t="s">
        <v>162</v>
      </c>
      <c r="D359" s="10" t="s">
        <v>161</v>
      </c>
      <c r="E359" s="10"/>
      <c r="F359" s="10"/>
      <c r="G359" s="10"/>
      <c r="H359" s="7">
        <f>SUMIF($B$326:$B$356,"000001",$F$326:$F$356)</f>
        <v>2.820271</v>
      </c>
      <c r="J359" s="2" t="str">
        <f t="shared" si="18"/>
        <v/>
      </c>
    </row>
    <row r="360" spans="1:10" x14ac:dyDescent="0.2">
      <c r="A360" s="14"/>
      <c r="B360" s="15"/>
      <c r="C360" s="22" t="s">
        <v>160</v>
      </c>
      <c r="D360" s="10" t="s">
        <v>85</v>
      </c>
      <c r="E360" s="10"/>
      <c r="F360" s="10"/>
      <c r="G360" s="10"/>
      <c r="H360" s="7">
        <f>SUMIF($B$326:$B$356,"000001",$H$326:$H$356)</f>
        <v>0</v>
      </c>
      <c r="J360" s="2" t="str">
        <f t="shared" si="18"/>
        <v/>
      </c>
    </row>
    <row r="361" spans="1:10" x14ac:dyDescent="0.2">
      <c r="A361" s="14"/>
      <c r="B361" s="15"/>
      <c r="C361" s="22" t="s">
        <v>159</v>
      </c>
      <c r="D361" s="10" t="s">
        <v>85</v>
      </c>
      <c r="E361" s="10"/>
      <c r="F361" s="10"/>
      <c r="G361" s="10"/>
      <c r="H361" s="7">
        <f>SUMIF($D$326:$D$356,"МАШ-Ч",$H$326:$H$356)</f>
        <v>5781.6008777200004</v>
      </c>
      <c r="J361" s="2" t="str">
        <f t="shared" si="18"/>
        <v/>
      </c>
    </row>
    <row r="362" spans="1:10" x14ac:dyDescent="0.2">
      <c r="A362" s="14"/>
      <c r="B362" s="15"/>
      <c r="C362" s="22" t="s">
        <v>158</v>
      </c>
      <c r="D362" s="10" t="s">
        <v>85</v>
      </c>
      <c r="E362" s="10"/>
      <c r="F362" s="10"/>
      <c r="G362" s="10"/>
      <c r="H362" s="7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2" t="str">
        <f t="shared" si="18"/>
        <v/>
      </c>
    </row>
    <row r="363" spans="1:10" x14ac:dyDescent="0.2">
      <c r="A363" s="14"/>
      <c r="B363" s="15"/>
      <c r="C363" s="22" t="s">
        <v>155</v>
      </c>
      <c r="D363" s="10" t="s">
        <v>85</v>
      </c>
      <c r="E363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10"/>
      <c r="G363" s="10"/>
      <c r="H363" s="7" t="e">
        <f>H362*E363</f>
        <v>#VALUE!</v>
      </c>
      <c r="J363" s="2" t="str">
        <f t="shared" si="18"/>
        <v/>
      </c>
    </row>
    <row r="364" spans="1:10" x14ac:dyDescent="0.2">
      <c r="A364" s="14"/>
      <c r="B364" s="15"/>
      <c r="C364" s="22" t="s">
        <v>156</v>
      </c>
      <c r="D364" s="10" t="s">
        <v>85</v>
      </c>
      <c r="E364" s="10"/>
      <c r="F364" s="10"/>
      <c r="G364" s="10"/>
      <c r="H364" s="7" t="e">
        <f>SUM(H360:H363)</f>
        <v>#VALUE!</v>
      </c>
      <c r="J364" s="2" t="str">
        <f t="shared" si="18"/>
        <v/>
      </c>
    </row>
    <row r="365" spans="1:10" x14ac:dyDescent="0.2">
      <c r="A365" s="42"/>
      <c r="B365" s="106"/>
      <c r="C365" s="107"/>
      <c r="D365" s="107"/>
      <c r="E365" s="107"/>
      <c r="F365" s="107"/>
      <c r="G365" s="108"/>
      <c r="H365" s="45"/>
      <c r="J365" s="2" t="str">
        <f t="shared" si="18"/>
        <v/>
      </c>
    </row>
    <row r="366" spans="1:10" x14ac:dyDescent="0.2">
      <c r="A366" s="42"/>
      <c r="B366" s="106" t="s">
        <v>470</v>
      </c>
      <c r="C366" s="107"/>
      <c r="D366" s="107"/>
      <c r="E366" s="107"/>
      <c r="F366" s="107"/>
      <c r="G366" s="108"/>
      <c r="H366" s="45"/>
      <c r="J366" s="2" t="str">
        <f t="shared" si="18"/>
        <v/>
      </c>
    </row>
    <row r="367" spans="1:10" ht="45" x14ac:dyDescent="0.2">
      <c r="A367" s="14" t="s">
        <v>76</v>
      </c>
      <c r="B367" s="15" t="s">
        <v>471</v>
      </c>
      <c r="C367" s="16" t="s">
        <v>472</v>
      </c>
      <c r="D367" s="10" t="s">
        <v>171</v>
      </c>
      <c r="E367" s="109">
        <v>1.5599999999999999E-2</v>
      </c>
      <c r="F367" s="110"/>
      <c r="G367" s="6">
        <f>H367/E367</f>
        <v>0</v>
      </c>
      <c r="H367" s="7">
        <f>SUM(H368)</f>
        <v>0</v>
      </c>
      <c r="J367" s="2" t="str">
        <f t="shared" si="18"/>
        <v/>
      </c>
    </row>
    <row r="368" spans="1:10" x14ac:dyDescent="0.2">
      <c r="A368" s="17" t="s">
        <v>174</v>
      </c>
      <c r="B368" s="18" t="s">
        <v>7</v>
      </c>
      <c r="C368" s="19" t="s">
        <v>8</v>
      </c>
      <c r="D368" s="20" t="s">
        <v>9</v>
      </c>
      <c r="E368" s="21">
        <v>118</v>
      </c>
      <c r="F368" s="21">
        <v>1.8408</v>
      </c>
      <c r="G36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9">
        <f t="shared" ref="H368:H393" si="20">G368*F368</f>
        <v>0</v>
      </c>
      <c r="J368" s="2">
        <f t="shared" si="18"/>
        <v>1</v>
      </c>
    </row>
    <row r="369" spans="1:10" ht="22.5" x14ac:dyDescent="0.2">
      <c r="A369" s="14" t="s">
        <v>79</v>
      </c>
      <c r="B369" s="15" t="s">
        <v>281</v>
      </c>
      <c r="C369" s="16" t="s">
        <v>473</v>
      </c>
      <c r="D369" s="10" t="s">
        <v>171</v>
      </c>
      <c r="E369" s="109">
        <v>1.4E-3</v>
      </c>
      <c r="F369" s="110"/>
      <c r="G369" s="6">
        <f>H369/E369</f>
        <v>475410.74000000005</v>
      </c>
      <c r="H369" s="7">
        <f>SUM(H370:H373)</f>
        <v>665.57503600000007</v>
      </c>
      <c r="J369" s="2" t="str">
        <f t="shared" si="18"/>
        <v/>
      </c>
    </row>
    <row r="370" spans="1:10" x14ac:dyDescent="0.2">
      <c r="A370" s="17" t="s">
        <v>170</v>
      </c>
      <c r="B370" s="18" t="s">
        <v>7</v>
      </c>
      <c r="C370" s="19" t="s">
        <v>8</v>
      </c>
      <c r="D370" s="20" t="s">
        <v>9</v>
      </c>
      <c r="E370" s="21">
        <v>12.53</v>
      </c>
      <c r="F370" s="21">
        <v>1.7541999999999999E-2</v>
      </c>
      <c r="G37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9">
        <f t="shared" si="20"/>
        <v>0</v>
      </c>
      <c r="J370" s="2">
        <f t="shared" si="18"/>
        <v>1</v>
      </c>
    </row>
    <row r="371" spans="1:10" x14ac:dyDescent="0.2">
      <c r="A371" s="17" t="s">
        <v>169</v>
      </c>
      <c r="B371" s="18" t="s">
        <v>168</v>
      </c>
      <c r="C371" s="19" t="s">
        <v>167</v>
      </c>
      <c r="D371" s="20" t="s">
        <v>9</v>
      </c>
      <c r="E371" s="21">
        <v>3.04</v>
      </c>
      <c r="F371" s="21">
        <v>4.2560000000000002E-3</v>
      </c>
      <c r="G371" s="8">
        <v>0</v>
      </c>
      <c r="H371" s="9">
        <f t="shared" si="20"/>
        <v>0</v>
      </c>
      <c r="J371" s="2" t="str">
        <f t="shared" si="18"/>
        <v/>
      </c>
    </row>
    <row r="372" spans="1:10" ht="45" x14ac:dyDescent="0.2">
      <c r="A372" s="17" t="s">
        <v>166</v>
      </c>
      <c r="B372" s="18" t="s">
        <v>28</v>
      </c>
      <c r="C372" s="19" t="s">
        <v>29</v>
      </c>
      <c r="D372" s="20" t="s">
        <v>12</v>
      </c>
      <c r="E372" s="21">
        <v>3.04</v>
      </c>
      <c r="F372" s="21">
        <v>4.2560000000000002E-3</v>
      </c>
      <c r="G372" s="8">
        <v>151445</v>
      </c>
      <c r="H372" s="9">
        <f t="shared" si="20"/>
        <v>644.54992000000004</v>
      </c>
      <c r="J372" s="2" t="str">
        <f t="shared" si="18"/>
        <v/>
      </c>
    </row>
    <row r="373" spans="1:10" x14ac:dyDescent="0.2">
      <c r="A373" s="17" t="s">
        <v>165</v>
      </c>
      <c r="B373" s="18" t="s">
        <v>59</v>
      </c>
      <c r="C373" s="19" t="s">
        <v>60</v>
      </c>
      <c r="D373" s="20" t="s">
        <v>12</v>
      </c>
      <c r="E373" s="21">
        <v>12.18</v>
      </c>
      <c r="F373" s="21">
        <v>1.7052000000000001E-2</v>
      </c>
      <c r="G373" s="8">
        <v>1233</v>
      </c>
      <c r="H373" s="9">
        <f t="shared" si="20"/>
        <v>21.025116000000001</v>
      </c>
      <c r="J373" s="2" t="str">
        <f t="shared" si="18"/>
        <v/>
      </c>
    </row>
    <row r="374" spans="1:10" x14ac:dyDescent="0.2">
      <c r="A374" s="14" t="s">
        <v>82</v>
      </c>
      <c r="B374" s="15" t="s">
        <v>173</v>
      </c>
      <c r="C374" s="16" t="s">
        <v>274</v>
      </c>
      <c r="D374" s="10" t="s">
        <v>171</v>
      </c>
      <c r="E374" s="109">
        <v>1.4E-3</v>
      </c>
      <c r="F374" s="110"/>
      <c r="G374" s="6">
        <f>H374/E374</f>
        <v>0</v>
      </c>
      <c r="H374" s="7">
        <f>SUM(H375:H378)</f>
        <v>0</v>
      </c>
      <c r="J374" s="2" t="str">
        <f t="shared" si="18"/>
        <v/>
      </c>
    </row>
    <row r="375" spans="1:10" x14ac:dyDescent="0.2">
      <c r="A375" s="17" t="s">
        <v>485</v>
      </c>
      <c r="B375" s="18" t="s">
        <v>7</v>
      </c>
      <c r="C375" s="19" t="s">
        <v>8</v>
      </c>
      <c r="D375" s="20" t="s">
        <v>9</v>
      </c>
      <c r="E375" s="21">
        <v>180</v>
      </c>
      <c r="F375" s="21">
        <v>0.252</v>
      </c>
      <c r="G37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5" s="9">
        <f t="shared" si="20"/>
        <v>0</v>
      </c>
      <c r="J375" s="2">
        <f t="shared" si="18"/>
        <v>1</v>
      </c>
    </row>
    <row r="376" spans="1:10" x14ac:dyDescent="0.2">
      <c r="A376" s="17" t="s">
        <v>486</v>
      </c>
      <c r="B376" s="18" t="s">
        <v>168</v>
      </c>
      <c r="C376" s="19" t="s">
        <v>167</v>
      </c>
      <c r="D376" s="20" t="s">
        <v>9</v>
      </c>
      <c r="E376" s="21">
        <v>18.13</v>
      </c>
      <c r="F376" s="21">
        <v>2.5381999999999998E-2</v>
      </c>
      <c r="G376" s="8">
        <v>0</v>
      </c>
      <c r="H376" s="9">
        <f t="shared" si="20"/>
        <v>0</v>
      </c>
      <c r="J376" s="2" t="str">
        <f t="shared" si="18"/>
        <v/>
      </c>
    </row>
    <row r="377" spans="1:10" x14ac:dyDescent="0.2">
      <c r="A377" s="17" t="s">
        <v>487</v>
      </c>
      <c r="B377" s="18" t="s">
        <v>91</v>
      </c>
      <c r="C377" s="19" t="s">
        <v>92</v>
      </c>
      <c r="D377" s="20" t="s">
        <v>87</v>
      </c>
      <c r="E377" s="21">
        <v>0.2</v>
      </c>
      <c r="F377" s="21">
        <v>2.7999999999999998E-4</v>
      </c>
      <c r="G377" s="8">
        <v>0</v>
      </c>
      <c r="H377" s="9">
        <f t="shared" si="20"/>
        <v>0</v>
      </c>
      <c r="J377" s="2" t="str">
        <f t="shared" si="18"/>
        <v/>
      </c>
    </row>
    <row r="378" spans="1:10" x14ac:dyDescent="0.2">
      <c r="A378" s="17" t="s">
        <v>488</v>
      </c>
      <c r="B378" s="18" t="s">
        <v>127</v>
      </c>
      <c r="C378" s="19" t="s">
        <v>128</v>
      </c>
      <c r="D378" s="20" t="s">
        <v>87</v>
      </c>
      <c r="E378" s="21">
        <v>102</v>
      </c>
      <c r="F378" s="21">
        <v>0.14280000000000001</v>
      </c>
      <c r="G378" s="8">
        <v>0</v>
      </c>
      <c r="H378" s="9">
        <f t="shared" si="20"/>
        <v>0</v>
      </c>
      <c r="J378" s="2" t="str">
        <f t="shared" si="18"/>
        <v/>
      </c>
    </row>
    <row r="379" spans="1:10" ht="22.5" x14ac:dyDescent="0.2">
      <c r="A379" s="14" t="s">
        <v>133</v>
      </c>
      <c r="B379" s="15" t="s">
        <v>474</v>
      </c>
      <c r="C379" s="16" t="s">
        <v>475</v>
      </c>
      <c r="D379" s="10" t="s">
        <v>171</v>
      </c>
      <c r="E379" s="109">
        <v>1.4300000000000001E-3</v>
      </c>
      <c r="F379" s="110"/>
      <c r="G379" s="6">
        <f>H379/E379</f>
        <v>30034286.764111891</v>
      </c>
      <c r="H379" s="7">
        <f>SUM(H380:H387)</f>
        <v>42949.030072680005</v>
      </c>
      <c r="J379" s="2" t="str">
        <f t="shared" si="18"/>
        <v/>
      </c>
    </row>
    <row r="380" spans="1:10" x14ac:dyDescent="0.2">
      <c r="A380" s="17" t="s">
        <v>494</v>
      </c>
      <c r="B380" s="18" t="s">
        <v>7</v>
      </c>
      <c r="C380" s="19" t="s">
        <v>8</v>
      </c>
      <c r="D380" s="20" t="s">
        <v>9</v>
      </c>
      <c r="E380" s="21">
        <v>301.70999999999998</v>
      </c>
      <c r="F380" s="21">
        <v>0.43144500000000002</v>
      </c>
      <c r="G38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0" s="9">
        <f t="shared" si="20"/>
        <v>0</v>
      </c>
      <c r="J380" s="2">
        <f t="shared" si="18"/>
        <v>1</v>
      </c>
    </row>
    <row r="381" spans="1:10" x14ac:dyDescent="0.2">
      <c r="A381" s="17" t="s">
        <v>495</v>
      </c>
      <c r="B381" s="18" t="s">
        <v>168</v>
      </c>
      <c r="C381" s="19" t="s">
        <v>167</v>
      </c>
      <c r="D381" s="20" t="s">
        <v>9</v>
      </c>
      <c r="E381" s="21">
        <v>41.12</v>
      </c>
      <c r="F381" s="21">
        <v>5.8802E-2</v>
      </c>
      <c r="G381" s="8">
        <v>0</v>
      </c>
      <c r="H381" s="9">
        <f t="shared" si="20"/>
        <v>0</v>
      </c>
      <c r="J381" s="2" t="str">
        <f t="shared" si="18"/>
        <v/>
      </c>
    </row>
    <row r="382" spans="1:10" x14ac:dyDescent="0.2">
      <c r="A382" s="17" t="s">
        <v>496</v>
      </c>
      <c r="B382" s="18" t="s">
        <v>10</v>
      </c>
      <c r="C382" s="19" t="s">
        <v>11</v>
      </c>
      <c r="D382" s="20" t="s">
        <v>12</v>
      </c>
      <c r="E382" s="21">
        <v>17.57</v>
      </c>
      <c r="F382" s="21">
        <v>2.5125000000000001E-2</v>
      </c>
      <c r="G382" s="8">
        <v>143063</v>
      </c>
      <c r="H382" s="9">
        <f t="shared" si="20"/>
        <v>3594.4578750000001</v>
      </c>
      <c r="J382" s="2" t="str">
        <f t="shared" si="18"/>
        <v/>
      </c>
    </row>
    <row r="383" spans="1:10" ht="33.75" x14ac:dyDescent="0.2">
      <c r="A383" s="17" t="s">
        <v>497</v>
      </c>
      <c r="B383" s="18" t="s">
        <v>427</v>
      </c>
      <c r="C383" s="19" t="s">
        <v>428</v>
      </c>
      <c r="D383" s="20" t="s">
        <v>12</v>
      </c>
      <c r="E383" s="21">
        <v>23.55</v>
      </c>
      <c r="F383" s="21">
        <v>3.3676999999999999E-2</v>
      </c>
      <c r="G383" s="8">
        <v>16377.84</v>
      </c>
      <c r="H383" s="9">
        <f t="shared" si="20"/>
        <v>551.55651767999996</v>
      </c>
      <c r="J383" s="2" t="str">
        <f t="shared" si="18"/>
        <v/>
      </c>
    </row>
    <row r="384" spans="1:10" x14ac:dyDescent="0.2">
      <c r="A384" s="17" t="s">
        <v>498</v>
      </c>
      <c r="B384" s="18" t="s">
        <v>91</v>
      </c>
      <c r="C384" s="19" t="s">
        <v>92</v>
      </c>
      <c r="D384" s="20" t="s">
        <v>87</v>
      </c>
      <c r="E384" s="21">
        <v>21</v>
      </c>
      <c r="F384" s="21">
        <v>3.0030000000000001E-2</v>
      </c>
      <c r="G384" s="8">
        <v>0</v>
      </c>
      <c r="H384" s="9">
        <f t="shared" si="20"/>
        <v>0</v>
      </c>
      <c r="J384" s="2" t="str">
        <f t="shared" si="18"/>
        <v/>
      </c>
    </row>
    <row r="385" spans="1:10" ht="22.5" x14ac:dyDescent="0.2">
      <c r="A385" s="17" t="s">
        <v>499</v>
      </c>
      <c r="B385" s="18" t="s">
        <v>429</v>
      </c>
      <c r="C385" s="19" t="s">
        <v>430</v>
      </c>
      <c r="D385" s="20" t="s">
        <v>87</v>
      </c>
      <c r="E385" s="21">
        <v>80</v>
      </c>
      <c r="F385" s="21">
        <v>0.1144</v>
      </c>
      <c r="G385" s="8">
        <v>75000</v>
      </c>
      <c r="H385" s="9">
        <f t="shared" si="20"/>
        <v>8580</v>
      </c>
      <c r="J385" s="2" t="str">
        <f t="shared" si="18"/>
        <v/>
      </c>
    </row>
    <row r="386" spans="1:10" ht="33.75" x14ac:dyDescent="0.2">
      <c r="A386" s="17" t="s">
        <v>500</v>
      </c>
      <c r="B386" s="18" t="s">
        <v>476</v>
      </c>
      <c r="C386" s="19" t="s">
        <v>477</v>
      </c>
      <c r="D386" s="20" t="s">
        <v>90</v>
      </c>
      <c r="E386" s="21">
        <v>21.4</v>
      </c>
      <c r="F386" s="21">
        <v>3.0602000000000001E-2</v>
      </c>
      <c r="G386" s="8">
        <v>750000</v>
      </c>
      <c r="H386" s="9">
        <f t="shared" si="20"/>
        <v>22951.5</v>
      </c>
      <c r="J386" s="2" t="str">
        <f t="shared" si="18"/>
        <v/>
      </c>
    </row>
    <row r="387" spans="1:10" ht="22.5" x14ac:dyDescent="0.2">
      <c r="A387" s="17" t="s">
        <v>501</v>
      </c>
      <c r="B387" s="18" t="s">
        <v>421</v>
      </c>
      <c r="C387" s="19" t="s">
        <v>422</v>
      </c>
      <c r="D387" s="20" t="s">
        <v>87</v>
      </c>
      <c r="E387" s="21">
        <v>58</v>
      </c>
      <c r="F387" s="21">
        <v>8.294E-2</v>
      </c>
      <c r="G387" s="8">
        <v>87672</v>
      </c>
      <c r="H387" s="9">
        <f t="shared" si="20"/>
        <v>7271.5156800000004</v>
      </c>
      <c r="J387" s="2" t="str">
        <f t="shared" si="18"/>
        <v/>
      </c>
    </row>
    <row r="388" spans="1:10" ht="33.75" x14ac:dyDescent="0.2">
      <c r="A388" s="14" t="s">
        <v>136</v>
      </c>
      <c r="B388" s="15" t="s">
        <v>479</v>
      </c>
      <c r="C388" s="16" t="s">
        <v>480</v>
      </c>
      <c r="D388" s="10" t="s">
        <v>90</v>
      </c>
      <c r="E388" s="109">
        <v>2.274E-2</v>
      </c>
      <c r="F388" s="110"/>
      <c r="G388" s="6">
        <f>H388/E388</f>
        <v>97633.280035180302</v>
      </c>
      <c r="H388" s="7">
        <f>SUM(H389:H393)</f>
        <v>2220.1807880000001</v>
      </c>
      <c r="J388" s="2" t="str">
        <f t="shared" si="18"/>
        <v/>
      </c>
    </row>
    <row r="389" spans="1:10" x14ac:dyDescent="0.2">
      <c r="A389" s="17" t="s">
        <v>502</v>
      </c>
      <c r="B389" s="18" t="s">
        <v>7</v>
      </c>
      <c r="C389" s="19" t="s">
        <v>8</v>
      </c>
      <c r="D389" s="20" t="s">
        <v>9</v>
      </c>
      <c r="E389" s="21">
        <v>33.68</v>
      </c>
      <c r="F389" s="21">
        <v>0.76588299999999998</v>
      </c>
      <c r="G38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9" s="9">
        <f t="shared" si="20"/>
        <v>0</v>
      </c>
      <c r="J389" s="2">
        <f t="shared" si="18"/>
        <v>1</v>
      </c>
    </row>
    <row r="390" spans="1:10" x14ac:dyDescent="0.2">
      <c r="A390" s="17" t="s">
        <v>503</v>
      </c>
      <c r="B390" s="18" t="s">
        <v>168</v>
      </c>
      <c r="C390" s="19" t="s">
        <v>167</v>
      </c>
      <c r="D390" s="20" t="s">
        <v>9</v>
      </c>
      <c r="E390" s="21">
        <v>2.29</v>
      </c>
      <c r="F390" s="21">
        <v>5.2075000000000003E-2</v>
      </c>
      <c r="G390" s="8">
        <v>0</v>
      </c>
      <c r="H390" s="9">
        <f t="shared" si="20"/>
        <v>0</v>
      </c>
      <c r="J390" s="2" t="str">
        <f t="shared" si="18"/>
        <v/>
      </c>
    </row>
    <row r="391" spans="1:10" ht="22.5" x14ac:dyDescent="0.2">
      <c r="A391" s="17" t="s">
        <v>504</v>
      </c>
      <c r="B391" s="18" t="s">
        <v>62</v>
      </c>
      <c r="C391" s="19" t="s">
        <v>63</v>
      </c>
      <c r="D391" s="20" t="s">
        <v>12</v>
      </c>
      <c r="E391" s="21">
        <v>2.44</v>
      </c>
      <c r="F391" s="21">
        <v>5.5486000000000001E-2</v>
      </c>
      <c r="G391" s="8">
        <v>6658</v>
      </c>
      <c r="H391" s="9">
        <f t="shared" si="20"/>
        <v>369.42578800000001</v>
      </c>
      <c r="J391" s="2" t="str">
        <f t="shared" si="18"/>
        <v/>
      </c>
    </row>
    <row r="392" spans="1:10" x14ac:dyDescent="0.2">
      <c r="A392" s="17" t="s">
        <v>505</v>
      </c>
      <c r="B392" s="18" t="s">
        <v>106</v>
      </c>
      <c r="C392" s="19" t="s">
        <v>107</v>
      </c>
      <c r="D392" s="20" t="s">
        <v>90</v>
      </c>
      <c r="E392" s="21">
        <v>3.0000000000000001E-3</v>
      </c>
      <c r="F392" s="21">
        <v>6.7999999999999999E-5</v>
      </c>
      <c r="G392" s="8">
        <v>27000000</v>
      </c>
      <c r="H392" s="9">
        <f t="shared" si="20"/>
        <v>1836</v>
      </c>
      <c r="J392" s="2" t="str">
        <f t="shared" si="18"/>
        <v/>
      </c>
    </row>
    <row r="393" spans="1:10" ht="22.5" x14ac:dyDescent="0.2">
      <c r="A393" s="17" t="s">
        <v>506</v>
      </c>
      <c r="B393" s="18" t="s">
        <v>153</v>
      </c>
      <c r="C393" s="19" t="s">
        <v>154</v>
      </c>
      <c r="D393" s="20" t="s">
        <v>126</v>
      </c>
      <c r="E393" s="21">
        <v>0.01</v>
      </c>
      <c r="F393" s="21">
        <v>2.2699999999999999E-4</v>
      </c>
      <c r="G393" s="8">
        <v>65000</v>
      </c>
      <c r="H393" s="9">
        <f t="shared" si="20"/>
        <v>14.754999999999999</v>
      </c>
      <c r="J393" s="2" t="str">
        <f t="shared" si="18"/>
        <v/>
      </c>
    </row>
    <row r="394" spans="1:10" ht="22.5" x14ac:dyDescent="0.2">
      <c r="A394" s="14" t="s">
        <v>139</v>
      </c>
      <c r="B394" s="15" t="s">
        <v>481</v>
      </c>
      <c r="C394" s="16" t="s">
        <v>482</v>
      </c>
      <c r="D394" s="10" t="s">
        <v>90</v>
      </c>
      <c r="E394" s="109">
        <v>2.274E-2</v>
      </c>
      <c r="F394" s="110"/>
      <c r="G394" s="4" t="str">
        <f>'ФОРМА КОММЕРЧЕСКОГО ПРЕДЛОЖЕНИЯ'!$D$6</f>
        <v>указать</v>
      </c>
      <c r="H394" s="7" t="e">
        <f>E394*G394</f>
        <v>#VALUE!</v>
      </c>
      <c r="I394" s="11">
        <v>1</v>
      </c>
      <c r="J394" s="2" t="str">
        <f t="shared" si="18"/>
        <v/>
      </c>
    </row>
    <row r="395" spans="1:10" ht="22.5" x14ac:dyDescent="0.2">
      <c r="A395" s="14" t="s">
        <v>143</v>
      </c>
      <c r="B395" s="15" t="s">
        <v>483</v>
      </c>
      <c r="C395" s="16" t="s">
        <v>484</v>
      </c>
      <c r="D395" s="10" t="s">
        <v>171</v>
      </c>
      <c r="E395" s="109">
        <v>7.1000000000000004E-3</v>
      </c>
      <c r="F395" s="110"/>
      <c r="G395" s="6">
        <f>H395/E395</f>
        <v>8844128.7636619713</v>
      </c>
      <c r="H395" s="7">
        <f>SUM(H396:H406)</f>
        <v>62793.314222000001</v>
      </c>
      <c r="J395" s="2" t="str">
        <f t="shared" si="18"/>
        <v/>
      </c>
    </row>
    <row r="396" spans="1:10" x14ac:dyDescent="0.2">
      <c r="A396" s="17" t="s">
        <v>507</v>
      </c>
      <c r="B396" s="18" t="s">
        <v>7</v>
      </c>
      <c r="C396" s="19" t="s">
        <v>8</v>
      </c>
      <c r="D396" s="20" t="s">
        <v>9</v>
      </c>
      <c r="E396" s="21">
        <v>785.88</v>
      </c>
      <c r="F396" s="21">
        <v>5.5797480000000004</v>
      </c>
      <c r="G39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6" s="9">
        <f t="shared" ref="H396:H446" si="21">G396*F396</f>
        <v>0</v>
      </c>
      <c r="J396" s="2">
        <f t="shared" si="18"/>
        <v>1</v>
      </c>
    </row>
    <row r="397" spans="1:10" x14ac:dyDescent="0.2">
      <c r="A397" s="17" t="s">
        <v>770</v>
      </c>
      <c r="B397" s="18" t="s">
        <v>168</v>
      </c>
      <c r="C397" s="19" t="s">
        <v>167</v>
      </c>
      <c r="D397" s="20" t="s">
        <v>9</v>
      </c>
      <c r="E397" s="21">
        <v>32.29</v>
      </c>
      <c r="F397" s="21">
        <v>0.22925899999999999</v>
      </c>
      <c r="G397" s="8">
        <v>0</v>
      </c>
      <c r="H397" s="9">
        <f t="shared" si="21"/>
        <v>0</v>
      </c>
      <c r="J397" s="2" t="str">
        <f t="shared" si="18"/>
        <v/>
      </c>
    </row>
    <row r="398" spans="1:10" x14ac:dyDescent="0.2">
      <c r="A398" s="17" t="s">
        <v>907</v>
      </c>
      <c r="B398" s="18" t="s">
        <v>20</v>
      </c>
      <c r="C398" s="19" t="s">
        <v>21</v>
      </c>
      <c r="D398" s="20" t="s">
        <v>12</v>
      </c>
      <c r="E398" s="21">
        <v>37.72</v>
      </c>
      <c r="F398" s="21">
        <v>0.26781199999999999</v>
      </c>
      <c r="G398" s="8">
        <v>1546</v>
      </c>
      <c r="H398" s="9">
        <f t="shared" si="21"/>
        <v>414.037352</v>
      </c>
      <c r="J398" s="2" t="str">
        <f t="shared" si="18"/>
        <v/>
      </c>
    </row>
    <row r="399" spans="1:10" x14ac:dyDescent="0.2">
      <c r="A399" s="17" t="s">
        <v>908</v>
      </c>
      <c r="B399" s="18" t="s">
        <v>56</v>
      </c>
      <c r="C399" s="19" t="s">
        <v>57</v>
      </c>
      <c r="D399" s="20" t="s">
        <v>12</v>
      </c>
      <c r="E399" s="21">
        <v>0.87</v>
      </c>
      <c r="F399" s="21">
        <v>6.1770000000000002E-3</v>
      </c>
      <c r="G399" s="8">
        <v>1310</v>
      </c>
      <c r="H399" s="9">
        <f t="shared" si="21"/>
        <v>8.0918700000000001</v>
      </c>
      <c r="J399" s="2" t="str">
        <f t="shared" si="18"/>
        <v/>
      </c>
    </row>
    <row r="400" spans="1:10" x14ac:dyDescent="0.2">
      <c r="A400" s="17" t="s">
        <v>909</v>
      </c>
      <c r="B400" s="18" t="s">
        <v>91</v>
      </c>
      <c r="C400" s="19" t="s">
        <v>92</v>
      </c>
      <c r="D400" s="20" t="s">
        <v>87</v>
      </c>
      <c r="E400" s="21">
        <v>0.441</v>
      </c>
      <c r="F400" s="21">
        <v>3.1310000000000001E-3</v>
      </c>
      <c r="G400" s="8">
        <v>0</v>
      </c>
      <c r="H400" s="9">
        <f t="shared" si="21"/>
        <v>0</v>
      </c>
      <c r="J400" s="2" t="str">
        <f t="shared" si="18"/>
        <v/>
      </c>
    </row>
    <row r="401" spans="1:10" x14ac:dyDescent="0.2">
      <c r="A401" s="17" t="s">
        <v>910</v>
      </c>
      <c r="B401" s="18" t="s">
        <v>489</v>
      </c>
      <c r="C401" s="19" t="s">
        <v>130</v>
      </c>
      <c r="D401" s="20" t="s">
        <v>87</v>
      </c>
      <c r="E401" s="21">
        <v>101.5</v>
      </c>
      <c r="F401" s="21">
        <v>0.72065000000000001</v>
      </c>
      <c r="G401" s="8">
        <v>0</v>
      </c>
      <c r="H401" s="9">
        <f t="shared" si="21"/>
        <v>0</v>
      </c>
      <c r="J401" s="2" t="str">
        <f t="shared" ref="J401:J464" si="22">IF(OR(B401="000001",B401="021955"),1,"")</f>
        <v/>
      </c>
    </row>
    <row r="402" spans="1:10" x14ac:dyDescent="0.2">
      <c r="A402" s="17" t="s">
        <v>911</v>
      </c>
      <c r="B402" s="18" t="s">
        <v>95</v>
      </c>
      <c r="C402" s="19" t="s">
        <v>96</v>
      </c>
      <c r="D402" s="20" t="s">
        <v>90</v>
      </c>
      <c r="E402" s="21">
        <v>2.3800000000000002E-2</v>
      </c>
      <c r="F402" s="21">
        <v>1.6899999999999999E-4</v>
      </c>
      <c r="G402" s="8">
        <v>8000000</v>
      </c>
      <c r="H402" s="9">
        <f t="shared" si="21"/>
        <v>1352</v>
      </c>
      <c r="J402" s="2" t="str">
        <f t="shared" si="22"/>
        <v/>
      </c>
    </row>
    <row r="403" spans="1:10" ht="22.5" x14ac:dyDescent="0.2">
      <c r="A403" s="17" t="s">
        <v>912</v>
      </c>
      <c r="B403" s="18" t="s">
        <v>490</v>
      </c>
      <c r="C403" s="19" t="s">
        <v>491</v>
      </c>
      <c r="D403" s="20" t="s">
        <v>90</v>
      </c>
      <c r="E403" s="21">
        <v>6.1000000000000004E-3</v>
      </c>
      <c r="F403" s="21">
        <v>4.3000000000000002E-5</v>
      </c>
      <c r="G403" s="8">
        <v>16000000</v>
      </c>
      <c r="H403" s="9">
        <f t="shared" si="21"/>
        <v>688</v>
      </c>
      <c r="J403" s="2" t="str">
        <f t="shared" si="22"/>
        <v/>
      </c>
    </row>
    <row r="404" spans="1:10" x14ac:dyDescent="0.2">
      <c r="A404" s="17" t="s">
        <v>913</v>
      </c>
      <c r="B404" s="18" t="s">
        <v>110</v>
      </c>
      <c r="C404" s="19" t="s">
        <v>111</v>
      </c>
      <c r="D404" s="20" t="s">
        <v>99</v>
      </c>
      <c r="E404" s="21">
        <v>153</v>
      </c>
      <c r="F404" s="21">
        <v>1.0863</v>
      </c>
      <c r="G404" s="8">
        <v>2500</v>
      </c>
      <c r="H404" s="9">
        <f t="shared" si="21"/>
        <v>2715.75</v>
      </c>
      <c r="J404" s="2" t="str">
        <f t="shared" si="22"/>
        <v/>
      </c>
    </row>
    <row r="405" spans="1:10" ht="45" x14ac:dyDescent="0.2">
      <c r="A405" s="17" t="s">
        <v>914</v>
      </c>
      <c r="B405" s="18" t="s">
        <v>118</v>
      </c>
      <c r="C405" s="19" t="s">
        <v>119</v>
      </c>
      <c r="D405" s="20" t="s">
        <v>87</v>
      </c>
      <c r="E405" s="21">
        <v>0.74</v>
      </c>
      <c r="F405" s="21">
        <v>5.254E-3</v>
      </c>
      <c r="G405" s="8">
        <v>3300000</v>
      </c>
      <c r="H405" s="9">
        <f t="shared" si="21"/>
        <v>17338.2</v>
      </c>
      <c r="J405" s="2" t="str">
        <f t="shared" si="22"/>
        <v/>
      </c>
    </row>
    <row r="406" spans="1:10" x14ac:dyDescent="0.2">
      <c r="A406" s="17" t="s">
        <v>915</v>
      </c>
      <c r="B406" s="18" t="s">
        <v>492</v>
      </c>
      <c r="C406" s="19" t="s">
        <v>493</v>
      </c>
      <c r="D406" s="20" t="s">
        <v>99</v>
      </c>
      <c r="E406" s="21">
        <v>64.099999999999994</v>
      </c>
      <c r="F406" s="21">
        <v>0.45511000000000001</v>
      </c>
      <c r="G406" s="8">
        <v>88500</v>
      </c>
      <c r="H406" s="9">
        <f t="shared" si="21"/>
        <v>40277.235000000001</v>
      </c>
      <c r="J406" s="2" t="str">
        <f t="shared" si="22"/>
        <v/>
      </c>
    </row>
    <row r="407" spans="1:10" ht="22.5" x14ac:dyDescent="0.2">
      <c r="A407" s="14" t="s">
        <v>146</v>
      </c>
      <c r="B407" s="15" t="s">
        <v>425</v>
      </c>
      <c r="C407" s="16" t="s">
        <v>426</v>
      </c>
      <c r="D407" s="10" t="s">
        <v>171</v>
      </c>
      <c r="E407" s="109">
        <v>7.2399999999999999E-3</v>
      </c>
      <c r="F407" s="110"/>
      <c r="G407" s="6">
        <f>H407/E407</f>
        <v>35530726.757966854</v>
      </c>
      <c r="H407" s="7">
        <f>SUM(H408:H415)</f>
        <v>257242.46172768</v>
      </c>
      <c r="J407" s="2" t="str">
        <f t="shared" si="22"/>
        <v/>
      </c>
    </row>
    <row r="408" spans="1:10" x14ac:dyDescent="0.2">
      <c r="A408" s="17" t="s">
        <v>509</v>
      </c>
      <c r="B408" s="18" t="s">
        <v>7</v>
      </c>
      <c r="C408" s="19" t="s">
        <v>8</v>
      </c>
      <c r="D408" s="20" t="s">
        <v>9</v>
      </c>
      <c r="E408" s="21">
        <v>301.70999999999998</v>
      </c>
      <c r="F408" s="21">
        <v>2.18438</v>
      </c>
      <c r="G40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8" s="9">
        <f t="shared" si="21"/>
        <v>0</v>
      </c>
      <c r="J408" s="2">
        <f t="shared" si="22"/>
        <v>1</v>
      </c>
    </row>
    <row r="409" spans="1:10" x14ac:dyDescent="0.2">
      <c r="A409" s="17" t="s">
        <v>916</v>
      </c>
      <c r="B409" s="18" t="s">
        <v>168</v>
      </c>
      <c r="C409" s="19" t="s">
        <v>167</v>
      </c>
      <c r="D409" s="20" t="s">
        <v>9</v>
      </c>
      <c r="E409" s="21">
        <v>40.86</v>
      </c>
      <c r="F409" s="21">
        <v>0.29582599999999998</v>
      </c>
      <c r="G409" s="8">
        <v>0</v>
      </c>
      <c r="H409" s="9">
        <f t="shared" si="21"/>
        <v>0</v>
      </c>
      <c r="J409" s="2" t="str">
        <f t="shared" si="22"/>
        <v/>
      </c>
    </row>
    <row r="410" spans="1:10" x14ac:dyDescent="0.2">
      <c r="A410" s="17" t="s">
        <v>917</v>
      </c>
      <c r="B410" s="18" t="s">
        <v>10</v>
      </c>
      <c r="C410" s="19" t="s">
        <v>11</v>
      </c>
      <c r="D410" s="20" t="s">
        <v>12</v>
      </c>
      <c r="E410" s="21">
        <v>17.309999999999999</v>
      </c>
      <c r="F410" s="21">
        <v>0.12532399999999999</v>
      </c>
      <c r="G410" s="8">
        <v>143063</v>
      </c>
      <c r="H410" s="9">
        <f t="shared" si="21"/>
        <v>17929.227412</v>
      </c>
      <c r="J410" s="2" t="str">
        <f t="shared" si="22"/>
        <v/>
      </c>
    </row>
    <row r="411" spans="1:10" ht="33.75" x14ac:dyDescent="0.2">
      <c r="A411" s="17" t="s">
        <v>918</v>
      </c>
      <c r="B411" s="18" t="s">
        <v>427</v>
      </c>
      <c r="C411" s="19" t="s">
        <v>428</v>
      </c>
      <c r="D411" s="20" t="s">
        <v>12</v>
      </c>
      <c r="E411" s="21">
        <v>23.55</v>
      </c>
      <c r="F411" s="21">
        <v>0.17050199999999999</v>
      </c>
      <c r="G411" s="8">
        <v>16377.84</v>
      </c>
      <c r="H411" s="9">
        <f t="shared" si="21"/>
        <v>2792.4544756799996</v>
      </c>
      <c r="J411" s="2" t="str">
        <f t="shared" si="22"/>
        <v/>
      </c>
    </row>
    <row r="412" spans="1:10" x14ac:dyDescent="0.2">
      <c r="A412" s="17" t="s">
        <v>919</v>
      </c>
      <c r="B412" s="18" t="s">
        <v>91</v>
      </c>
      <c r="C412" s="19" t="s">
        <v>92</v>
      </c>
      <c r="D412" s="20" t="s">
        <v>87</v>
      </c>
      <c r="E412" s="21">
        <v>21</v>
      </c>
      <c r="F412" s="21">
        <v>0.15204000000000001</v>
      </c>
      <c r="G412" s="8">
        <v>0</v>
      </c>
      <c r="H412" s="9">
        <f t="shared" si="21"/>
        <v>0</v>
      </c>
      <c r="J412" s="2" t="str">
        <f t="shared" si="22"/>
        <v/>
      </c>
    </row>
    <row r="413" spans="1:10" ht="22.5" x14ac:dyDescent="0.2">
      <c r="A413" s="17" t="s">
        <v>920</v>
      </c>
      <c r="B413" s="18" t="s">
        <v>429</v>
      </c>
      <c r="C413" s="19" t="s">
        <v>430</v>
      </c>
      <c r="D413" s="20" t="s">
        <v>87</v>
      </c>
      <c r="E413" s="21">
        <v>80</v>
      </c>
      <c r="F413" s="21">
        <v>0.57920000000000005</v>
      </c>
      <c r="G413" s="8">
        <v>75000</v>
      </c>
      <c r="H413" s="9">
        <f t="shared" si="21"/>
        <v>43440</v>
      </c>
      <c r="J413" s="2" t="str">
        <f t="shared" si="22"/>
        <v/>
      </c>
    </row>
    <row r="414" spans="1:10" ht="33.75" x14ac:dyDescent="0.2">
      <c r="A414" s="17" t="s">
        <v>921</v>
      </c>
      <c r="B414" s="18" t="s">
        <v>431</v>
      </c>
      <c r="C414" s="19" t="s">
        <v>432</v>
      </c>
      <c r="D414" s="20" t="s">
        <v>90</v>
      </c>
      <c r="E414" s="21">
        <v>28.6</v>
      </c>
      <c r="F414" s="21">
        <v>0.207064</v>
      </c>
      <c r="G414" s="8">
        <v>770000</v>
      </c>
      <c r="H414" s="9">
        <f t="shared" si="21"/>
        <v>159439.28</v>
      </c>
      <c r="J414" s="2" t="str">
        <f t="shared" si="22"/>
        <v/>
      </c>
    </row>
    <row r="415" spans="1:10" ht="22.5" x14ac:dyDescent="0.2">
      <c r="A415" s="17" t="s">
        <v>922</v>
      </c>
      <c r="B415" s="18" t="s">
        <v>421</v>
      </c>
      <c r="C415" s="19" t="s">
        <v>422</v>
      </c>
      <c r="D415" s="20" t="s">
        <v>87</v>
      </c>
      <c r="E415" s="21">
        <v>53</v>
      </c>
      <c r="F415" s="21">
        <v>0.38372000000000001</v>
      </c>
      <c r="G415" s="8">
        <v>87672</v>
      </c>
      <c r="H415" s="9">
        <f t="shared" si="21"/>
        <v>33641.499840000004</v>
      </c>
      <c r="J415" s="2" t="str">
        <f t="shared" si="22"/>
        <v/>
      </c>
    </row>
    <row r="416" spans="1:10" ht="56.25" x14ac:dyDescent="0.2">
      <c r="A416" s="14" t="s">
        <v>149</v>
      </c>
      <c r="B416" s="15" t="s">
        <v>219</v>
      </c>
      <c r="C416" s="16" t="s">
        <v>218</v>
      </c>
      <c r="D416" s="10" t="s">
        <v>184</v>
      </c>
      <c r="E416" s="109">
        <v>5.04E-2</v>
      </c>
      <c r="F416" s="110"/>
      <c r="G416" s="6">
        <f>H416/E416</f>
        <v>1714359.5873015872</v>
      </c>
      <c r="H416" s="7">
        <f>SUM(H417:H421)</f>
        <v>86403.723199999993</v>
      </c>
      <c r="J416" s="2" t="str">
        <f t="shared" si="22"/>
        <v/>
      </c>
    </row>
    <row r="417" spans="1:10" x14ac:dyDescent="0.2">
      <c r="A417" s="17" t="s">
        <v>512</v>
      </c>
      <c r="B417" s="18" t="s">
        <v>7</v>
      </c>
      <c r="C417" s="19" t="s">
        <v>8</v>
      </c>
      <c r="D417" s="20" t="s">
        <v>9</v>
      </c>
      <c r="E417" s="21">
        <v>29.9</v>
      </c>
      <c r="F417" s="21">
        <v>1.5069600000000001</v>
      </c>
      <c r="G41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9">
        <f t="shared" si="21"/>
        <v>0</v>
      </c>
      <c r="J417" s="2">
        <f t="shared" si="22"/>
        <v>1</v>
      </c>
    </row>
    <row r="418" spans="1:10" x14ac:dyDescent="0.2">
      <c r="A418" s="17" t="s">
        <v>513</v>
      </c>
      <c r="B418" s="18" t="s">
        <v>168</v>
      </c>
      <c r="C418" s="19" t="s">
        <v>167</v>
      </c>
      <c r="D418" s="20" t="s">
        <v>9</v>
      </c>
      <c r="E418" s="21">
        <v>1.4</v>
      </c>
      <c r="F418" s="21">
        <v>7.0559999999999998E-2</v>
      </c>
      <c r="G418" s="8">
        <v>0</v>
      </c>
      <c r="H418" s="9">
        <f t="shared" si="21"/>
        <v>0</v>
      </c>
      <c r="J418" s="2" t="str">
        <f t="shared" si="22"/>
        <v/>
      </c>
    </row>
    <row r="419" spans="1:10" ht="45" x14ac:dyDescent="0.2">
      <c r="A419" s="17" t="s">
        <v>514</v>
      </c>
      <c r="B419" s="18" t="s">
        <v>25</v>
      </c>
      <c r="C419" s="19" t="s">
        <v>26</v>
      </c>
      <c r="D419" s="20" t="s">
        <v>12</v>
      </c>
      <c r="E419" s="21">
        <v>1</v>
      </c>
      <c r="F419" s="21">
        <v>5.04E-2</v>
      </c>
      <c r="G419" s="8">
        <v>115810</v>
      </c>
      <c r="H419" s="9">
        <f t="shared" si="21"/>
        <v>5836.8239999999996</v>
      </c>
      <c r="J419" s="2" t="str">
        <f t="shared" si="22"/>
        <v/>
      </c>
    </row>
    <row r="420" spans="1:10" x14ac:dyDescent="0.2">
      <c r="A420" s="17" t="s">
        <v>515</v>
      </c>
      <c r="B420" s="18" t="s">
        <v>43</v>
      </c>
      <c r="C420" s="19" t="s">
        <v>44</v>
      </c>
      <c r="D420" s="20" t="s">
        <v>12</v>
      </c>
      <c r="E420" s="21">
        <v>2</v>
      </c>
      <c r="F420" s="21">
        <v>0.1008</v>
      </c>
      <c r="G420" s="8">
        <v>6249</v>
      </c>
      <c r="H420" s="9">
        <f t="shared" si="21"/>
        <v>629.89919999999995</v>
      </c>
      <c r="J420" s="2" t="str">
        <f t="shared" si="22"/>
        <v/>
      </c>
    </row>
    <row r="421" spans="1:10" ht="22.5" x14ac:dyDescent="0.2">
      <c r="A421" s="17" t="s">
        <v>516</v>
      </c>
      <c r="B421" s="18" t="s">
        <v>100</v>
      </c>
      <c r="C421" s="19" t="s">
        <v>101</v>
      </c>
      <c r="D421" s="20" t="s">
        <v>90</v>
      </c>
      <c r="E421" s="21">
        <v>0.24399999999999999</v>
      </c>
      <c r="F421" s="21">
        <v>1.2298E-2</v>
      </c>
      <c r="G421" s="8">
        <v>6500000</v>
      </c>
      <c r="H421" s="9">
        <f t="shared" si="21"/>
        <v>79937</v>
      </c>
      <c r="J421" s="2" t="str">
        <f t="shared" si="22"/>
        <v/>
      </c>
    </row>
    <row r="422" spans="1:10" ht="45" x14ac:dyDescent="0.2">
      <c r="A422" s="14" t="s">
        <v>152</v>
      </c>
      <c r="B422" s="15" t="s">
        <v>210</v>
      </c>
      <c r="C422" s="16" t="s">
        <v>209</v>
      </c>
      <c r="D422" s="10" t="s">
        <v>184</v>
      </c>
      <c r="E422" s="109">
        <v>5.04E-2</v>
      </c>
      <c r="F422" s="110"/>
      <c r="G422" s="6">
        <f>H422/E422</f>
        <v>1598549.5873015872</v>
      </c>
      <c r="H422" s="7">
        <f>SUM(H423:H426)</f>
        <v>80566.8992</v>
      </c>
      <c r="J422" s="2" t="str">
        <f t="shared" si="22"/>
        <v/>
      </c>
    </row>
    <row r="423" spans="1:10" x14ac:dyDescent="0.2">
      <c r="A423" s="17" t="s">
        <v>923</v>
      </c>
      <c r="B423" s="18" t="s">
        <v>7</v>
      </c>
      <c r="C423" s="19" t="s">
        <v>8</v>
      </c>
      <c r="D423" s="20" t="s">
        <v>9</v>
      </c>
      <c r="E423" s="21">
        <v>20.5</v>
      </c>
      <c r="F423" s="21">
        <v>1.0331999999999999</v>
      </c>
      <c r="G42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3" s="9">
        <f t="shared" si="21"/>
        <v>0</v>
      </c>
      <c r="J423" s="2">
        <f t="shared" si="22"/>
        <v>1</v>
      </c>
    </row>
    <row r="424" spans="1:10" x14ac:dyDescent="0.2">
      <c r="A424" s="17" t="s">
        <v>924</v>
      </c>
      <c r="B424" s="18" t="s">
        <v>168</v>
      </c>
      <c r="C424" s="19" t="s">
        <v>167</v>
      </c>
      <c r="D424" s="20" t="s">
        <v>9</v>
      </c>
      <c r="E424" s="21">
        <v>0.28999999999999998</v>
      </c>
      <c r="F424" s="21">
        <v>1.4616000000000001E-2</v>
      </c>
      <c r="G424" s="8">
        <v>0</v>
      </c>
      <c r="H424" s="9">
        <f t="shared" si="21"/>
        <v>0</v>
      </c>
      <c r="J424" s="2" t="str">
        <f t="shared" si="22"/>
        <v/>
      </c>
    </row>
    <row r="425" spans="1:10" x14ac:dyDescent="0.2">
      <c r="A425" s="17" t="s">
        <v>925</v>
      </c>
      <c r="B425" s="18" t="s">
        <v>43</v>
      </c>
      <c r="C425" s="19" t="s">
        <v>44</v>
      </c>
      <c r="D425" s="20" t="s">
        <v>12</v>
      </c>
      <c r="E425" s="21">
        <v>2</v>
      </c>
      <c r="F425" s="21">
        <v>0.1008</v>
      </c>
      <c r="G425" s="8">
        <v>6249</v>
      </c>
      <c r="H425" s="9">
        <f t="shared" si="21"/>
        <v>629.89919999999995</v>
      </c>
      <c r="J425" s="2" t="str">
        <f t="shared" si="22"/>
        <v/>
      </c>
    </row>
    <row r="426" spans="1:10" ht="22.5" x14ac:dyDescent="0.2">
      <c r="A426" s="17" t="s">
        <v>926</v>
      </c>
      <c r="B426" s="18" t="s">
        <v>100</v>
      </c>
      <c r="C426" s="19" t="s">
        <v>101</v>
      </c>
      <c r="D426" s="20" t="s">
        <v>90</v>
      </c>
      <c r="E426" s="21">
        <v>0.24399999999999999</v>
      </c>
      <c r="F426" s="21">
        <v>1.2298E-2</v>
      </c>
      <c r="G426" s="8">
        <v>6500000</v>
      </c>
      <c r="H426" s="9">
        <f t="shared" si="21"/>
        <v>79937</v>
      </c>
      <c r="J426" s="2" t="str">
        <f t="shared" si="22"/>
        <v/>
      </c>
    </row>
    <row r="427" spans="1:10" ht="22.5" x14ac:dyDescent="0.2">
      <c r="A427" s="14" t="s">
        <v>337</v>
      </c>
      <c r="B427" s="15" t="s">
        <v>284</v>
      </c>
      <c r="C427" s="16" t="s">
        <v>283</v>
      </c>
      <c r="D427" s="10" t="s">
        <v>171</v>
      </c>
      <c r="E427" s="109">
        <v>9.5999999999999992E-3</v>
      </c>
      <c r="F427" s="110"/>
      <c r="G427" s="6">
        <f>H427/E427</f>
        <v>0</v>
      </c>
      <c r="H427" s="7">
        <f>SUM(H428)</f>
        <v>0</v>
      </c>
      <c r="J427" s="2" t="str">
        <f t="shared" si="22"/>
        <v/>
      </c>
    </row>
    <row r="428" spans="1:10" x14ac:dyDescent="0.2">
      <c r="A428" s="17" t="s">
        <v>523</v>
      </c>
      <c r="B428" s="18" t="s">
        <v>7</v>
      </c>
      <c r="C428" s="19" t="s">
        <v>8</v>
      </c>
      <c r="D428" s="20" t="s">
        <v>9</v>
      </c>
      <c r="E428" s="21">
        <v>88.5</v>
      </c>
      <c r="F428" s="21">
        <v>0.84960000000000002</v>
      </c>
      <c r="G42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8" s="9">
        <f t="shared" si="21"/>
        <v>0</v>
      </c>
      <c r="J428" s="2">
        <f t="shared" si="22"/>
        <v>1</v>
      </c>
    </row>
    <row r="429" spans="1:10" ht="22.5" x14ac:dyDescent="0.2">
      <c r="A429" s="14" t="s">
        <v>336</v>
      </c>
      <c r="B429" s="15" t="s">
        <v>284</v>
      </c>
      <c r="C429" s="16" t="s">
        <v>508</v>
      </c>
      <c r="D429" s="10" t="s">
        <v>171</v>
      </c>
      <c r="E429" s="109">
        <v>2.1600000000000001E-2</v>
      </c>
      <c r="F429" s="110"/>
      <c r="G429" s="6">
        <f>H429/E429</f>
        <v>0</v>
      </c>
      <c r="H429" s="7">
        <f>SUM(H430)</f>
        <v>0</v>
      </c>
      <c r="J429" s="2" t="str">
        <f t="shared" si="22"/>
        <v/>
      </c>
    </row>
    <row r="430" spans="1:10" x14ac:dyDescent="0.2">
      <c r="A430" s="17" t="s">
        <v>927</v>
      </c>
      <c r="B430" s="18" t="s">
        <v>7</v>
      </c>
      <c r="C430" s="19" t="s">
        <v>8</v>
      </c>
      <c r="D430" s="20" t="s">
        <v>9</v>
      </c>
      <c r="E430" s="21">
        <v>88.5</v>
      </c>
      <c r="F430" s="21">
        <v>1.9116</v>
      </c>
      <c r="G430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9">
        <f t="shared" si="21"/>
        <v>0</v>
      </c>
      <c r="J430" s="2">
        <f t="shared" si="22"/>
        <v>1</v>
      </c>
    </row>
    <row r="431" spans="1:10" x14ac:dyDescent="0.2">
      <c r="A431" s="14" t="s">
        <v>335</v>
      </c>
      <c r="B431" s="15" t="s">
        <v>510</v>
      </c>
      <c r="C431" s="16" t="s">
        <v>511</v>
      </c>
      <c r="D431" s="10" t="s">
        <v>90</v>
      </c>
      <c r="E431" s="109">
        <v>0.13772000000000001</v>
      </c>
      <c r="F431" s="110"/>
      <c r="G431" s="6">
        <f>H431/E431</f>
        <v>371236.56405750796</v>
      </c>
      <c r="H431" s="7">
        <f>SUM(H432:H446)</f>
        <v>51126.699602000001</v>
      </c>
      <c r="J431" s="2" t="str">
        <f t="shared" si="22"/>
        <v/>
      </c>
    </row>
    <row r="432" spans="1:10" x14ac:dyDescent="0.2">
      <c r="A432" s="17" t="s">
        <v>775</v>
      </c>
      <c r="B432" s="18" t="s">
        <v>7</v>
      </c>
      <c r="C432" s="19" t="s">
        <v>8</v>
      </c>
      <c r="D432" s="20" t="s">
        <v>9</v>
      </c>
      <c r="E432" s="21">
        <v>19.489999999999998</v>
      </c>
      <c r="F432" s="21">
        <v>2.6841629999999999</v>
      </c>
      <c r="G432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2" s="9">
        <f t="shared" si="21"/>
        <v>0</v>
      </c>
      <c r="J432" s="2">
        <f t="shared" si="22"/>
        <v>1</v>
      </c>
    </row>
    <row r="433" spans="1:10" x14ac:dyDescent="0.2">
      <c r="A433" s="17" t="s">
        <v>776</v>
      </c>
      <c r="B433" s="18" t="s">
        <v>168</v>
      </c>
      <c r="C433" s="19" t="s">
        <v>167</v>
      </c>
      <c r="D433" s="20" t="s">
        <v>9</v>
      </c>
      <c r="E433" s="21">
        <v>7.77</v>
      </c>
      <c r="F433" s="21">
        <v>1.070084</v>
      </c>
      <c r="G433" s="8">
        <v>0</v>
      </c>
      <c r="H433" s="9">
        <f t="shared" si="21"/>
        <v>0</v>
      </c>
      <c r="J433" s="2" t="str">
        <f t="shared" si="22"/>
        <v/>
      </c>
    </row>
    <row r="434" spans="1:10" ht="45" x14ac:dyDescent="0.2">
      <c r="A434" s="17" t="s">
        <v>777</v>
      </c>
      <c r="B434" s="18" t="s">
        <v>25</v>
      </c>
      <c r="C434" s="19" t="s">
        <v>26</v>
      </c>
      <c r="D434" s="20" t="s">
        <v>12</v>
      </c>
      <c r="E434" s="21">
        <v>1.29</v>
      </c>
      <c r="F434" s="21">
        <v>0.17765900000000001</v>
      </c>
      <c r="G434" s="8">
        <v>115810</v>
      </c>
      <c r="H434" s="9">
        <f t="shared" si="21"/>
        <v>20574.68879</v>
      </c>
      <c r="J434" s="2" t="str">
        <f t="shared" si="22"/>
        <v/>
      </c>
    </row>
    <row r="435" spans="1:10" ht="45" x14ac:dyDescent="0.2">
      <c r="A435" s="17" t="s">
        <v>778</v>
      </c>
      <c r="B435" s="18" t="s">
        <v>34</v>
      </c>
      <c r="C435" s="19" t="s">
        <v>35</v>
      </c>
      <c r="D435" s="20" t="s">
        <v>12</v>
      </c>
      <c r="E435" s="21">
        <v>0.12</v>
      </c>
      <c r="F435" s="21">
        <v>1.6525999999999999E-2</v>
      </c>
      <c r="G435" s="8">
        <v>252064</v>
      </c>
      <c r="H435" s="9">
        <f t="shared" si="21"/>
        <v>4165.6096639999996</v>
      </c>
      <c r="J435" s="2" t="str">
        <f t="shared" si="22"/>
        <v/>
      </c>
    </row>
    <row r="436" spans="1:10" ht="22.5" x14ac:dyDescent="0.2">
      <c r="A436" s="17" t="s">
        <v>779</v>
      </c>
      <c r="B436" s="18" t="s">
        <v>46</v>
      </c>
      <c r="C436" s="19" t="s">
        <v>47</v>
      </c>
      <c r="D436" s="20" t="s">
        <v>12</v>
      </c>
      <c r="E436" s="21">
        <v>0.17</v>
      </c>
      <c r="F436" s="21">
        <v>2.3411999999999999E-2</v>
      </c>
      <c r="G436" s="8">
        <v>1898</v>
      </c>
      <c r="H436" s="9">
        <f t="shared" si="21"/>
        <v>44.435975999999997</v>
      </c>
      <c r="J436" s="2" t="str">
        <f t="shared" si="22"/>
        <v/>
      </c>
    </row>
    <row r="437" spans="1:10" ht="22.5" x14ac:dyDescent="0.2">
      <c r="A437" s="17" t="s">
        <v>780</v>
      </c>
      <c r="B437" s="18" t="s">
        <v>80</v>
      </c>
      <c r="C437" s="19" t="s">
        <v>81</v>
      </c>
      <c r="D437" s="20" t="s">
        <v>12</v>
      </c>
      <c r="E437" s="21">
        <v>1.68</v>
      </c>
      <c r="F437" s="21">
        <v>0.23136999999999999</v>
      </c>
      <c r="G437" s="8">
        <v>1540</v>
      </c>
      <c r="H437" s="9">
        <f t="shared" si="21"/>
        <v>356.3098</v>
      </c>
      <c r="J437" s="2" t="str">
        <f t="shared" si="22"/>
        <v/>
      </c>
    </row>
    <row r="438" spans="1:10" ht="22.5" x14ac:dyDescent="0.2">
      <c r="A438" s="17" t="s">
        <v>781</v>
      </c>
      <c r="B438" s="18" t="s">
        <v>517</v>
      </c>
      <c r="C438" s="19" t="s">
        <v>518</v>
      </c>
      <c r="D438" s="20" t="s">
        <v>90</v>
      </c>
      <c r="E438" s="21">
        <v>8.0000000000000002E-3</v>
      </c>
      <c r="F438" s="21">
        <v>1.1019999999999999E-3</v>
      </c>
      <c r="G438" s="8">
        <v>17000000</v>
      </c>
      <c r="H438" s="9">
        <f t="shared" si="21"/>
        <v>18734</v>
      </c>
      <c r="J438" s="2" t="str">
        <f t="shared" si="22"/>
        <v/>
      </c>
    </row>
    <row r="439" spans="1:10" x14ac:dyDescent="0.2">
      <c r="A439" s="17" t="s">
        <v>782</v>
      </c>
      <c r="B439" s="18" t="s">
        <v>95</v>
      </c>
      <c r="C439" s="19" t="s">
        <v>96</v>
      </c>
      <c r="D439" s="20" t="s">
        <v>90</v>
      </c>
      <c r="E439" s="21">
        <v>1.0000000000000001E-5</v>
      </c>
      <c r="F439" s="21">
        <v>9.9999999999999995E-7</v>
      </c>
      <c r="G439" s="8">
        <v>8000000</v>
      </c>
      <c r="H439" s="9">
        <f t="shared" si="21"/>
        <v>8</v>
      </c>
      <c r="J439" s="2" t="str">
        <f t="shared" si="22"/>
        <v/>
      </c>
    </row>
    <row r="440" spans="1:10" x14ac:dyDescent="0.2">
      <c r="A440" s="17" t="s">
        <v>928</v>
      </c>
      <c r="B440" s="18" t="s">
        <v>384</v>
      </c>
      <c r="C440" s="19" t="s">
        <v>385</v>
      </c>
      <c r="D440" s="20" t="s">
        <v>90</v>
      </c>
      <c r="E440" s="21">
        <v>3.1E-4</v>
      </c>
      <c r="F440" s="21">
        <v>4.3000000000000002E-5</v>
      </c>
      <c r="G440" s="8">
        <v>25270000</v>
      </c>
      <c r="H440" s="9">
        <f t="shared" si="21"/>
        <v>1086.6100000000001</v>
      </c>
      <c r="J440" s="2" t="str">
        <f t="shared" si="22"/>
        <v/>
      </c>
    </row>
    <row r="441" spans="1:10" x14ac:dyDescent="0.2">
      <c r="A441" s="17" t="s">
        <v>929</v>
      </c>
      <c r="B441" s="18" t="s">
        <v>387</v>
      </c>
      <c r="C441" s="19" t="s">
        <v>388</v>
      </c>
      <c r="D441" s="20" t="s">
        <v>90</v>
      </c>
      <c r="E441" s="21">
        <v>5.9999999999999995E-4</v>
      </c>
      <c r="F441" s="21">
        <v>8.2999999999999998E-5</v>
      </c>
      <c r="G441" s="8">
        <v>32200000</v>
      </c>
      <c r="H441" s="9">
        <f t="shared" si="21"/>
        <v>2672.6</v>
      </c>
      <c r="J441" s="2" t="str">
        <f t="shared" si="22"/>
        <v/>
      </c>
    </row>
    <row r="442" spans="1:10" ht="22.5" x14ac:dyDescent="0.2">
      <c r="A442" s="17" t="s">
        <v>930</v>
      </c>
      <c r="B442" s="18" t="s">
        <v>102</v>
      </c>
      <c r="C442" s="19" t="s">
        <v>103</v>
      </c>
      <c r="D442" s="20" t="s">
        <v>90</v>
      </c>
      <c r="E442" s="21">
        <v>3.0000000000000001E-5</v>
      </c>
      <c r="F442" s="21">
        <v>3.9999999999999998E-6</v>
      </c>
      <c r="G442" s="8">
        <v>8565218</v>
      </c>
      <c r="H442" s="9">
        <f t="shared" si="21"/>
        <v>34.260871999999999</v>
      </c>
      <c r="J442" s="2" t="str">
        <f t="shared" si="22"/>
        <v/>
      </c>
    </row>
    <row r="443" spans="1:10" ht="22.5" x14ac:dyDescent="0.2">
      <c r="A443" s="17" t="s">
        <v>931</v>
      </c>
      <c r="B443" s="18" t="s">
        <v>104</v>
      </c>
      <c r="C443" s="19" t="s">
        <v>105</v>
      </c>
      <c r="D443" s="20" t="s">
        <v>87</v>
      </c>
      <c r="E443" s="21">
        <v>1.2</v>
      </c>
      <c r="F443" s="21">
        <v>0.16526399999999999</v>
      </c>
      <c r="G443" s="8">
        <v>5000</v>
      </c>
      <c r="H443" s="9">
        <f t="shared" si="21"/>
        <v>826.31999999999994</v>
      </c>
      <c r="J443" s="2" t="str">
        <f t="shared" si="22"/>
        <v/>
      </c>
    </row>
    <row r="444" spans="1:10" x14ac:dyDescent="0.2">
      <c r="A444" s="17" t="s">
        <v>932</v>
      </c>
      <c r="B444" s="18" t="s">
        <v>106</v>
      </c>
      <c r="C444" s="19" t="s">
        <v>107</v>
      </c>
      <c r="D444" s="20" t="s">
        <v>90</v>
      </c>
      <c r="E444" s="21">
        <v>5.9999999999999995E-4</v>
      </c>
      <c r="F444" s="21">
        <v>8.2999999999999998E-5</v>
      </c>
      <c r="G444" s="8">
        <v>27000000</v>
      </c>
      <c r="H444" s="9">
        <f t="shared" si="21"/>
        <v>2241</v>
      </c>
      <c r="J444" s="2" t="str">
        <f t="shared" si="22"/>
        <v/>
      </c>
    </row>
    <row r="445" spans="1:10" x14ac:dyDescent="0.2">
      <c r="A445" s="17" t="s">
        <v>933</v>
      </c>
      <c r="B445" s="18" t="s">
        <v>404</v>
      </c>
      <c r="C445" s="19" t="s">
        <v>405</v>
      </c>
      <c r="D445" s="20" t="s">
        <v>126</v>
      </c>
      <c r="E445" s="21">
        <v>0.04</v>
      </c>
      <c r="F445" s="21">
        <v>5.509E-3</v>
      </c>
      <c r="G445" s="8">
        <v>20000</v>
      </c>
      <c r="H445" s="9">
        <f t="shared" si="21"/>
        <v>110.18</v>
      </c>
      <c r="J445" s="2" t="str">
        <f t="shared" si="22"/>
        <v/>
      </c>
    </row>
    <row r="446" spans="1:10" x14ac:dyDescent="0.2">
      <c r="A446" s="17" t="s">
        <v>934</v>
      </c>
      <c r="B446" s="18" t="s">
        <v>140</v>
      </c>
      <c r="C446" s="19" t="s">
        <v>141</v>
      </c>
      <c r="D446" s="20" t="s">
        <v>142</v>
      </c>
      <c r="E446" s="21">
        <v>0.36</v>
      </c>
      <c r="F446" s="21">
        <v>4.9578999999999998E-2</v>
      </c>
      <c r="G446" s="8">
        <v>5500</v>
      </c>
      <c r="H446" s="9">
        <f t="shared" si="21"/>
        <v>272.68450000000001</v>
      </c>
      <c r="J446" s="2" t="str">
        <f t="shared" si="22"/>
        <v/>
      </c>
    </row>
    <row r="447" spans="1:10" ht="22.5" x14ac:dyDescent="0.2">
      <c r="A447" s="14" t="s">
        <v>334</v>
      </c>
      <c r="B447" s="15" t="s">
        <v>519</v>
      </c>
      <c r="C447" s="16" t="s">
        <v>520</v>
      </c>
      <c r="D447" s="10" t="s">
        <v>90</v>
      </c>
      <c r="E447" s="109">
        <v>0.13772000000000001</v>
      </c>
      <c r="F447" s="110"/>
      <c r="G447" s="4" t="str">
        <f>'ФОРМА КОММЕРЧЕСКОГО ПРЕДЛОЖЕНИЯ'!$D$6</f>
        <v>указать</v>
      </c>
      <c r="H447" s="7" t="e">
        <f>E447*G447</f>
        <v>#VALUE!</v>
      </c>
      <c r="I447" s="11">
        <v>1</v>
      </c>
      <c r="J447" s="2" t="str">
        <f t="shared" si="22"/>
        <v/>
      </c>
    </row>
    <row r="448" spans="1:10" ht="22.5" x14ac:dyDescent="0.2">
      <c r="A448" s="14" t="s">
        <v>333</v>
      </c>
      <c r="B448" s="15" t="s">
        <v>521</v>
      </c>
      <c r="C448" s="16" t="s">
        <v>935</v>
      </c>
      <c r="D448" s="10" t="s">
        <v>90</v>
      </c>
      <c r="E448" s="109">
        <v>0.22683</v>
      </c>
      <c r="F448" s="110"/>
      <c r="G448" s="6">
        <f>H448/E448</f>
        <v>397897.86110302858</v>
      </c>
      <c r="H448" s="7">
        <f>SUM(H449:H457)</f>
        <v>90255.171833999979</v>
      </c>
      <c r="J448" s="2" t="str">
        <f t="shared" si="22"/>
        <v/>
      </c>
    </row>
    <row r="449" spans="1:10" x14ac:dyDescent="0.2">
      <c r="A449" s="17" t="s">
        <v>936</v>
      </c>
      <c r="B449" s="18" t="s">
        <v>7</v>
      </c>
      <c r="C449" s="19" t="s">
        <v>8</v>
      </c>
      <c r="D449" s="20" t="s">
        <v>9</v>
      </c>
      <c r="E449" s="21">
        <v>63.28</v>
      </c>
      <c r="F449" s="21">
        <v>14.353802</v>
      </c>
      <c r="G44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9" s="9">
        <f t="shared" ref="H449:H457" si="23">G449*F449</f>
        <v>0</v>
      </c>
      <c r="J449" s="2">
        <f t="shared" si="22"/>
        <v>1</v>
      </c>
    </row>
    <row r="450" spans="1:10" x14ac:dyDescent="0.2">
      <c r="A450" s="17" t="s">
        <v>937</v>
      </c>
      <c r="B450" s="18" t="s">
        <v>168</v>
      </c>
      <c r="C450" s="19" t="s">
        <v>167</v>
      </c>
      <c r="D450" s="20" t="s">
        <v>9</v>
      </c>
      <c r="E450" s="21">
        <v>4.01</v>
      </c>
      <c r="F450" s="21">
        <v>0.90958799999999995</v>
      </c>
      <c r="G450" s="8">
        <v>0</v>
      </c>
      <c r="H450" s="9">
        <f t="shared" si="23"/>
        <v>0</v>
      </c>
      <c r="J450" s="2" t="str">
        <f t="shared" si="22"/>
        <v/>
      </c>
    </row>
    <row r="451" spans="1:10" ht="33.75" x14ac:dyDescent="0.2">
      <c r="A451" s="17" t="s">
        <v>938</v>
      </c>
      <c r="B451" s="18" t="s">
        <v>375</v>
      </c>
      <c r="C451" s="19" t="s">
        <v>376</v>
      </c>
      <c r="D451" s="20" t="s">
        <v>12</v>
      </c>
      <c r="E451" s="21">
        <v>0.1</v>
      </c>
      <c r="F451" s="21">
        <v>2.2682999999999998E-2</v>
      </c>
      <c r="G451" s="8">
        <v>15876</v>
      </c>
      <c r="H451" s="9">
        <f t="shared" si="23"/>
        <v>360.11530799999997</v>
      </c>
      <c r="J451" s="2" t="str">
        <f t="shared" si="22"/>
        <v/>
      </c>
    </row>
    <row r="452" spans="1:10" ht="22.5" x14ac:dyDescent="0.2">
      <c r="A452" s="17" t="s">
        <v>939</v>
      </c>
      <c r="B452" s="18" t="s">
        <v>517</v>
      </c>
      <c r="C452" s="19" t="s">
        <v>518</v>
      </c>
      <c r="D452" s="20" t="s">
        <v>90</v>
      </c>
      <c r="E452" s="21">
        <v>2.1000000000000001E-2</v>
      </c>
      <c r="F452" s="21">
        <v>4.7629999999999999E-3</v>
      </c>
      <c r="G452" s="8">
        <v>17000000</v>
      </c>
      <c r="H452" s="9">
        <f t="shared" si="23"/>
        <v>80971</v>
      </c>
      <c r="J452" s="2" t="str">
        <f t="shared" si="22"/>
        <v/>
      </c>
    </row>
    <row r="453" spans="1:10" x14ac:dyDescent="0.2">
      <c r="A453" s="17" t="s">
        <v>940</v>
      </c>
      <c r="B453" s="18" t="s">
        <v>95</v>
      </c>
      <c r="C453" s="19" t="s">
        <v>96</v>
      </c>
      <c r="D453" s="20" t="s">
        <v>90</v>
      </c>
      <c r="E453" s="21">
        <v>1.0000000000000001E-5</v>
      </c>
      <c r="F453" s="21">
        <v>1.9999999999999999E-6</v>
      </c>
      <c r="G453" s="8">
        <v>8000000</v>
      </c>
      <c r="H453" s="9">
        <f t="shared" si="23"/>
        <v>16</v>
      </c>
      <c r="J453" s="2" t="str">
        <f t="shared" si="22"/>
        <v/>
      </c>
    </row>
    <row r="454" spans="1:10" x14ac:dyDescent="0.2">
      <c r="A454" s="17" t="s">
        <v>941</v>
      </c>
      <c r="B454" s="18" t="s">
        <v>384</v>
      </c>
      <c r="C454" s="19" t="s">
        <v>385</v>
      </c>
      <c r="D454" s="20" t="s">
        <v>90</v>
      </c>
      <c r="E454" s="21">
        <v>3.1E-4</v>
      </c>
      <c r="F454" s="21">
        <v>6.9999999999999994E-5</v>
      </c>
      <c r="G454" s="8">
        <v>25270000</v>
      </c>
      <c r="H454" s="9">
        <f t="shared" si="23"/>
        <v>1768.8999999999999</v>
      </c>
      <c r="J454" s="2" t="str">
        <f t="shared" si="22"/>
        <v/>
      </c>
    </row>
    <row r="455" spans="1:10" x14ac:dyDescent="0.2">
      <c r="A455" s="17" t="s">
        <v>942</v>
      </c>
      <c r="B455" s="18" t="s">
        <v>387</v>
      </c>
      <c r="C455" s="19" t="s">
        <v>388</v>
      </c>
      <c r="D455" s="20" t="s">
        <v>90</v>
      </c>
      <c r="E455" s="21">
        <v>5.9999999999999995E-4</v>
      </c>
      <c r="F455" s="21">
        <v>1.36E-4</v>
      </c>
      <c r="G455" s="8">
        <v>32200000</v>
      </c>
      <c r="H455" s="9">
        <f t="shared" si="23"/>
        <v>4379.2</v>
      </c>
      <c r="J455" s="2" t="str">
        <f t="shared" si="22"/>
        <v/>
      </c>
    </row>
    <row r="456" spans="1:10" ht="22.5" x14ac:dyDescent="0.2">
      <c r="A456" s="17" t="s">
        <v>943</v>
      </c>
      <c r="B456" s="18" t="s">
        <v>102</v>
      </c>
      <c r="C456" s="19" t="s">
        <v>103</v>
      </c>
      <c r="D456" s="20" t="s">
        <v>90</v>
      </c>
      <c r="E456" s="21">
        <v>3.0000000000000001E-5</v>
      </c>
      <c r="F456" s="21">
        <v>6.9999999999999999E-6</v>
      </c>
      <c r="G456" s="8">
        <v>8565218</v>
      </c>
      <c r="H456" s="9">
        <f t="shared" si="23"/>
        <v>59.956525999999997</v>
      </c>
      <c r="J456" s="2" t="str">
        <f t="shared" si="22"/>
        <v/>
      </c>
    </row>
    <row r="457" spans="1:10" x14ac:dyDescent="0.2">
      <c r="A457" s="17" t="s">
        <v>944</v>
      </c>
      <c r="B457" s="18" t="s">
        <v>106</v>
      </c>
      <c r="C457" s="19" t="s">
        <v>107</v>
      </c>
      <c r="D457" s="20" t="s">
        <v>90</v>
      </c>
      <c r="E457" s="21">
        <v>4.4000000000000002E-4</v>
      </c>
      <c r="F457" s="21">
        <v>1E-4</v>
      </c>
      <c r="G457" s="8">
        <v>27000000</v>
      </c>
      <c r="H457" s="9">
        <f t="shared" si="23"/>
        <v>2700</v>
      </c>
      <c r="J457" s="2" t="str">
        <f t="shared" si="22"/>
        <v/>
      </c>
    </row>
    <row r="458" spans="1:10" ht="22.5" x14ac:dyDescent="0.2">
      <c r="A458" s="14" t="s">
        <v>332</v>
      </c>
      <c r="B458" s="15" t="s">
        <v>527</v>
      </c>
      <c r="C458" s="16" t="s">
        <v>528</v>
      </c>
      <c r="D458" s="10" t="s">
        <v>90</v>
      </c>
      <c r="E458" s="109">
        <v>9.8399999999999998E-3</v>
      </c>
      <c r="F458" s="110"/>
      <c r="G458" s="4" t="str">
        <f>'ФОРМА КОММЕРЧЕСКОГО ПРЕДЛОЖЕНИЯ'!$D$6</f>
        <v>указать</v>
      </c>
      <c r="H458" s="7" t="e">
        <f t="shared" ref="H458:H459" si="24">E458*G458</f>
        <v>#VALUE!</v>
      </c>
      <c r="I458" s="11">
        <v>1</v>
      </c>
      <c r="J458" s="2" t="str">
        <f t="shared" si="22"/>
        <v/>
      </c>
    </row>
    <row r="459" spans="1:10" ht="22.5" x14ac:dyDescent="0.2">
      <c r="A459" s="14" t="s">
        <v>331</v>
      </c>
      <c r="B459" s="15" t="s">
        <v>529</v>
      </c>
      <c r="C459" s="16" t="s">
        <v>530</v>
      </c>
      <c r="D459" s="10" t="s">
        <v>90</v>
      </c>
      <c r="E459" s="109">
        <v>0.21698999999999999</v>
      </c>
      <c r="F459" s="110"/>
      <c r="G459" s="4" t="str">
        <f>'ФОРМА КОММЕРЧЕСКОГО ПРЕДЛОЖЕНИЯ'!$D$6</f>
        <v>указать</v>
      </c>
      <c r="H459" s="7" t="e">
        <f t="shared" si="24"/>
        <v>#VALUE!</v>
      </c>
      <c r="I459" s="11">
        <v>1</v>
      </c>
      <c r="J459" s="2" t="str">
        <f t="shared" si="22"/>
        <v/>
      </c>
    </row>
    <row r="460" spans="1:10" x14ac:dyDescent="0.2">
      <c r="A460" s="14" t="s">
        <v>330</v>
      </c>
      <c r="B460" s="15" t="s">
        <v>443</v>
      </c>
      <c r="C460" s="16" t="s">
        <v>531</v>
      </c>
      <c r="D460" s="10" t="s">
        <v>90</v>
      </c>
      <c r="E460" s="109">
        <v>5.1999999999999995E-4</v>
      </c>
      <c r="F460" s="110"/>
      <c r="G460" s="6">
        <f>H460/E460</f>
        <v>1231867.1153846155</v>
      </c>
      <c r="H460" s="7">
        <f>SUM(H461:H464)</f>
        <v>640.57090000000005</v>
      </c>
      <c r="J460" s="2" t="str">
        <f t="shared" si="22"/>
        <v/>
      </c>
    </row>
    <row r="461" spans="1:10" x14ac:dyDescent="0.2">
      <c r="A461" s="17" t="s">
        <v>540</v>
      </c>
      <c r="B461" s="18" t="s">
        <v>7</v>
      </c>
      <c r="C461" s="19" t="s">
        <v>8</v>
      </c>
      <c r="D461" s="20" t="s">
        <v>9</v>
      </c>
      <c r="E461" s="21">
        <v>42.7</v>
      </c>
      <c r="F461" s="21">
        <v>2.2204000000000002E-2</v>
      </c>
      <c r="G46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1" s="9">
        <f t="shared" ref="H461:H464" si="25">G461*F461</f>
        <v>0</v>
      </c>
      <c r="J461" s="2">
        <f t="shared" si="22"/>
        <v>1</v>
      </c>
    </row>
    <row r="462" spans="1:10" x14ac:dyDescent="0.2">
      <c r="A462" s="17" t="s">
        <v>541</v>
      </c>
      <c r="B462" s="18" t="s">
        <v>168</v>
      </c>
      <c r="C462" s="19" t="s">
        <v>167</v>
      </c>
      <c r="D462" s="20" t="s">
        <v>9</v>
      </c>
      <c r="E462" s="21">
        <v>1.03</v>
      </c>
      <c r="F462" s="21">
        <v>5.3600000000000002E-4</v>
      </c>
      <c r="G462" s="8">
        <v>0</v>
      </c>
      <c r="H462" s="9">
        <f t="shared" si="25"/>
        <v>0</v>
      </c>
      <c r="J462" s="2" t="str">
        <f t="shared" si="22"/>
        <v/>
      </c>
    </row>
    <row r="463" spans="1:10" ht="22.5" x14ac:dyDescent="0.2">
      <c r="A463" s="17" t="s">
        <v>542</v>
      </c>
      <c r="B463" s="18" t="s">
        <v>62</v>
      </c>
      <c r="C463" s="19" t="s">
        <v>63</v>
      </c>
      <c r="D463" s="20" t="s">
        <v>12</v>
      </c>
      <c r="E463" s="21">
        <v>21.25</v>
      </c>
      <c r="F463" s="21">
        <v>1.1050000000000001E-2</v>
      </c>
      <c r="G463" s="8">
        <v>6658</v>
      </c>
      <c r="H463" s="9">
        <f t="shared" si="25"/>
        <v>73.570900000000009</v>
      </c>
      <c r="J463" s="2" t="str">
        <f t="shared" si="22"/>
        <v/>
      </c>
    </row>
    <row r="464" spans="1:10" x14ac:dyDescent="0.2">
      <c r="A464" s="17" t="s">
        <v>543</v>
      </c>
      <c r="B464" s="18" t="s">
        <v>108</v>
      </c>
      <c r="C464" s="19" t="s">
        <v>109</v>
      </c>
      <c r="D464" s="20" t="s">
        <v>90</v>
      </c>
      <c r="E464" s="21">
        <v>0.04</v>
      </c>
      <c r="F464" s="21">
        <v>2.0999999999999999E-5</v>
      </c>
      <c r="G464" s="8">
        <v>27000000</v>
      </c>
      <c r="H464" s="9">
        <f t="shared" si="25"/>
        <v>567</v>
      </c>
      <c r="J464" s="2" t="str">
        <f t="shared" si="22"/>
        <v/>
      </c>
    </row>
    <row r="465" spans="1:10" x14ac:dyDescent="0.2">
      <c r="A465" s="14" t="s">
        <v>329</v>
      </c>
      <c r="B465" s="15" t="s">
        <v>533</v>
      </c>
      <c r="C465" s="16" t="s">
        <v>534</v>
      </c>
      <c r="D465" s="10" t="s">
        <v>90</v>
      </c>
      <c r="E465" s="109">
        <v>5.1999999999999995E-4</v>
      </c>
      <c r="F465" s="110"/>
      <c r="G465" s="4" t="str">
        <f>'ФОРМА КОММЕРЧЕСКОГО ПРЕДЛОЖЕНИЯ'!$D$6</f>
        <v>указать</v>
      </c>
      <c r="H465" s="7" t="e">
        <f t="shared" ref="H465" si="26">E465*G465</f>
        <v>#VALUE!</v>
      </c>
      <c r="I465" s="11">
        <v>1</v>
      </c>
      <c r="J465" s="2" t="str">
        <f t="shared" ref="J465:J528" si="27">IF(OR(B465="000001",B465="021955"),1,"")</f>
        <v/>
      </c>
    </row>
    <row r="466" spans="1:10" x14ac:dyDescent="0.2">
      <c r="A466" s="42"/>
      <c r="B466" s="106"/>
      <c r="C466" s="107"/>
      <c r="D466" s="107"/>
      <c r="E466" s="107"/>
      <c r="F466" s="107"/>
      <c r="G466" s="108"/>
      <c r="H466" s="45"/>
      <c r="J466" s="2" t="str">
        <f t="shared" si="27"/>
        <v/>
      </c>
    </row>
    <row r="467" spans="1:10" x14ac:dyDescent="0.2">
      <c r="A467" s="14"/>
      <c r="B467" s="15"/>
      <c r="C467" s="22" t="s">
        <v>163</v>
      </c>
      <c r="D467" s="10"/>
      <c r="E467" s="10"/>
      <c r="F467" s="10"/>
      <c r="G467" s="10"/>
      <c r="H467" s="7"/>
      <c r="J467" s="2" t="str">
        <f t="shared" si="27"/>
        <v/>
      </c>
    </row>
    <row r="468" spans="1:10" x14ac:dyDescent="0.2">
      <c r="A468" s="14"/>
      <c r="B468" s="15"/>
      <c r="C468" s="22" t="s">
        <v>162</v>
      </c>
      <c r="D468" s="10" t="s">
        <v>161</v>
      </c>
      <c r="E468" s="10"/>
      <c r="F468" s="10"/>
      <c r="G468" s="10"/>
      <c r="H468" s="7">
        <f>SUMIF($B$367:$B$465,"000001",$F$367:$F$465)</f>
        <v>33.433327000000006</v>
      </c>
      <c r="J468" s="2" t="str">
        <f t="shared" si="27"/>
        <v/>
      </c>
    </row>
    <row r="469" spans="1:10" x14ac:dyDescent="0.2">
      <c r="A469" s="14"/>
      <c r="B469" s="15"/>
      <c r="C469" s="22" t="s">
        <v>160</v>
      </c>
      <c r="D469" s="10" t="s">
        <v>85</v>
      </c>
      <c r="E469" s="10"/>
      <c r="F469" s="10"/>
      <c r="G469" s="10"/>
      <c r="H469" s="7">
        <f>SUMIF($B$367:$B$465,"000001",$H$367:$H$465)</f>
        <v>0</v>
      </c>
      <c r="J469" s="2" t="str">
        <f t="shared" si="27"/>
        <v/>
      </c>
    </row>
    <row r="470" spans="1:10" x14ac:dyDescent="0.2">
      <c r="A470" s="14"/>
      <c r="B470" s="15"/>
      <c r="C470" s="22" t="s">
        <v>159</v>
      </c>
      <c r="D470" s="10" t="s">
        <v>85</v>
      </c>
      <c r="E470" s="10"/>
      <c r="F470" s="10"/>
      <c r="G470" s="10"/>
      <c r="H470" s="7">
        <f>SUMIF($D$367:$D$465,"МАШ-Ч",$H$367:$H$465)</f>
        <v>58996.179164360008</v>
      </c>
      <c r="J470" s="2" t="str">
        <f t="shared" si="27"/>
        <v/>
      </c>
    </row>
    <row r="471" spans="1:10" x14ac:dyDescent="0.2">
      <c r="A471" s="14"/>
      <c r="B471" s="15"/>
      <c r="C471" s="22" t="s">
        <v>158</v>
      </c>
      <c r="D471" s="10" t="s">
        <v>85</v>
      </c>
      <c r="E471" s="10"/>
      <c r="F471" s="10"/>
      <c r="G471" s="10"/>
      <c r="H471" s="7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2" t="str">
        <f t="shared" si="27"/>
        <v/>
      </c>
    </row>
    <row r="472" spans="1:10" x14ac:dyDescent="0.2">
      <c r="A472" s="14"/>
      <c r="B472" s="15"/>
      <c r="C472" s="22" t="s">
        <v>155</v>
      </c>
      <c r="D472" s="10" t="s">
        <v>85</v>
      </c>
      <c r="E472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72" s="10"/>
      <c r="G472" s="10"/>
      <c r="H472" s="7" t="e">
        <f>H471*E472</f>
        <v>#VALUE!</v>
      </c>
      <c r="J472" s="2" t="str">
        <f t="shared" si="27"/>
        <v/>
      </c>
    </row>
    <row r="473" spans="1:10" x14ac:dyDescent="0.2">
      <c r="A473" s="14"/>
      <c r="B473" s="15"/>
      <c r="C473" s="22" t="s">
        <v>156</v>
      </c>
      <c r="D473" s="10" t="s">
        <v>85</v>
      </c>
      <c r="E473" s="10"/>
      <c r="F473" s="10"/>
      <c r="G473" s="10"/>
      <c r="H473" s="7" t="e">
        <f>SUM(H469:H472)</f>
        <v>#VALUE!</v>
      </c>
      <c r="J473" s="2" t="str">
        <f t="shared" si="27"/>
        <v/>
      </c>
    </row>
    <row r="474" spans="1:10" x14ac:dyDescent="0.2">
      <c r="A474" s="42"/>
      <c r="B474" s="106"/>
      <c r="C474" s="107"/>
      <c r="D474" s="107"/>
      <c r="E474" s="107"/>
      <c r="F474" s="107"/>
      <c r="G474" s="108"/>
      <c r="H474" s="45"/>
      <c r="J474" s="2" t="str">
        <f t="shared" si="27"/>
        <v/>
      </c>
    </row>
    <row r="475" spans="1:10" x14ac:dyDescent="0.2">
      <c r="A475" s="42"/>
      <c r="B475" s="106" t="s">
        <v>945</v>
      </c>
      <c r="C475" s="107"/>
      <c r="D475" s="107"/>
      <c r="E475" s="107"/>
      <c r="F475" s="107"/>
      <c r="G475" s="108"/>
      <c r="H475" s="45"/>
      <c r="J475" s="2" t="str">
        <f t="shared" si="27"/>
        <v/>
      </c>
    </row>
    <row r="476" spans="1:10" ht="45" x14ac:dyDescent="0.2">
      <c r="A476" s="14" t="s">
        <v>328</v>
      </c>
      <c r="B476" s="15" t="s">
        <v>471</v>
      </c>
      <c r="C476" s="16" t="s">
        <v>472</v>
      </c>
      <c r="D476" s="10" t="s">
        <v>171</v>
      </c>
      <c r="E476" s="109">
        <v>7.7700000000000005E-2</v>
      </c>
      <c r="F476" s="110"/>
      <c r="G476" s="6">
        <f>H476/E476</f>
        <v>0</v>
      </c>
      <c r="H476" s="7">
        <f>SUM(H477)</f>
        <v>0</v>
      </c>
      <c r="J476" s="2" t="str">
        <f t="shared" si="27"/>
        <v/>
      </c>
    </row>
    <row r="477" spans="1:10" x14ac:dyDescent="0.2">
      <c r="A477" s="17" t="s">
        <v>549</v>
      </c>
      <c r="B477" s="18" t="s">
        <v>7</v>
      </c>
      <c r="C477" s="19" t="s">
        <v>8</v>
      </c>
      <c r="D477" s="20" t="s">
        <v>9</v>
      </c>
      <c r="E477" s="21">
        <v>118</v>
      </c>
      <c r="F477" s="21">
        <v>9.1685999999999996</v>
      </c>
      <c r="G47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9">
        <f t="shared" ref="H477:H485" si="28">G477*F477</f>
        <v>0</v>
      </c>
      <c r="J477" s="2">
        <f t="shared" si="27"/>
        <v>1</v>
      </c>
    </row>
    <row r="478" spans="1:10" ht="22.5" x14ac:dyDescent="0.2">
      <c r="A478" s="14" t="s">
        <v>327</v>
      </c>
      <c r="B478" s="15" t="s">
        <v>284</v>
      </c>
      <c r="C478" s="16" t="s">
        <v>283</v>
      </c>
      <c r="D478" s="10" t="s">
        <v>171</v>
      </c>
      <c r="E478" s="109">
        <v>7.7700000000000005E-2</v>
      </c>
      <c r="F478" s="110"/>
      <c r="G478" s="6">
        <f>H478/E478</f>
        <v>0</v>
      </c>
      <c r="H478" s="7">
        <f>SUM(H479)</f>
        <v>0</v>
      </c>
      <c r="J478" s="2" t="str">
        <f t="shared" si="27"/>
        <v/>
      </c>
    </row>
    <row r="479" spans="1:10" x14ac:dyDescent="0.2">
      <c r="A479" s="17" t="s">
        <v>553</v>
      </c>
      <c r="B479" s="18" t="s">
        <v>7</v>
      </c>
      <c r="C479" s="19" t="s">
        <v>8</v>
      </c>
      <c r="D479" s="20" t="s">
        <v>9</v>
      </c>
      <c r="E479" s="21">
        <v>88.5</v>
      </c>
      <c r="F479" s="21">
        <v>6.8764500000000002</v>
      </c>
      <c r="G47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9" s="9">
        <f t="shared" si="28"/>
        <v>0</v>
      </c>
      <c r="J479" s="2">
        <f t="shared" si="27"/>
        <v>1</v>
      </c>
    </row>
    <row r="480" spans="1:10" ht="33.75" x14ac:dyDescent="0.2">
      <c r="A480" s="14" t="s">
        <v>326</v>
      </c>
      <c r="B480" s="15" t="s">
        <v>537</v>
      </c>
      <c r="C480" s="16" t="s">
        <v>538</v>
      </c>
      <c r="D480" s="10" t="s">
        <v>539</v>
      </c>
      <c r="E480" s="109">
        <v>1.2</v>
      </c>
      <c r="F480" s="110"/>
      <c r="G480" s="6">
        <f>H480/E480</f>
        <v>74291.5</v>
      </c>
      <c r="H480" s="7">
        <f>SUM(H481:H485)</f>
        <v>89149.8</v>
      </c>
      <c r="J480" s="2" t="str">
        <f t="shared" si="27"/>
        <v/>
      </c>
    </row>
    <row r="481" spans="1:10" x14ac:dyDescent="0.2">
      <c r="A481" s="17" t="s">
        <v>557</v>
      </c>
      <c r="B481" s="18" t="s">
        <v>7</v>
      </c>
      <c r="C481" s="19" t="s">
        <v>8</v>
      </c>
      <c r="D481" s="20" t="s">
        <v>9</v>
      </c>
      <c r="E481" s="21">
        <v>11.8</v>
      </c>
      <c r="F481" s="21">
        <v>14.16</v>
      </c>
      <c r="G48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1" s="9">
        <f t="shared" si="28"/>
        <v>0</v>
      </c>
      <c r="J481" s="2">
        <f t="shared" si="27"/>
        <v>1</v>
      </c>
    </row>
    <row r="482" spans="1:10" x14ac:dyDescent="0.2">
      <c r="A482" s="17" t="s">
        <v>946</v>
      </c>
      <c r="B482" s="18" t="s">
        <v>168</v>
      </c>
      <c r="C482" s="19" t="s">
        <v>167</v>
      </c>
      <c r="D482" s="20" t="s">
        <v>9</v>
      </c>
      <c r="E482" s="21">
        <v>0.6</v>
      </c>
      <c r="F482" s="21">
        <v>0.72</v>
      </c>
      <c r="G482" s="8">
        <v>0</v>
      </c>
      <c r="H482" s="9">
        <f t="shared" si="28"/>
        <v>0</v>
      </c>
      <c r="J482" s="2" t="str">
        <f t="shared" si="27"/>
        <v/>
      </c>
    </row>
    <row r="483" spans="1:10" ht="22.5" x14ac:dyDescent="0.2">
      <c r="A483" s="17" t="s">
        <v>947</v>
      </c>
      <c r="B483" s="18" t="s">
        <v>62</v>
      </c>
      <c r="C483" s="19" t="s">
        <v>63</v>
      </c>
      <c r="D483" s="20" t="s">
        <v>12</v>
      </c>
      <c r="E483" s="21">
        <v>1.75</v>
      </c>
      <c r="F483" s="21">
        <v>2.1</v>
      </c>
      <c r="G483" s="8">
        <v>6658</v>
      </c>
      <c r="H483" s="9">
        <f t="shared" si="28"/>
        <v>13981.800000000001</v>
      </c>
      <c r="J483" s="2" t="str">
        <f t="shared" si="27"/>
        <v/>
      </c>
    </row>
    <row r="484" spans="1:10" x14ac:dyDescent="0.2">
      <c r="A484" s="17" t="s">
        <v>948</v>
      </c>
      <c r="B484" s="18" t="s">
        <v>437</v>
      </c>
      <c r="C484" s="19" t="s">
        <v>438</v>
      </c>
      <c r="D484" s="20" t="s">
        <v>90</v>
      </c>
      <c r="E484" s="21">
        <v>2.3999999999999998E-3</v>
      </c>
      <c r="F484" s="21">
        <v>2.8800000000000002E-3</v>
      </c>
      <c r="G484" s="8">
        <v>18000000</v>
      </c>
      <c r="H484" s="9">
        <f t="shared" si="28"/>
        <v>51840</v>
      </c>
      <c r="J484" s="2" t="str">
        <f t="shared" si="27"/>
        <v/>
      </c>
    </row>
    <row r="485" spans="1:10" x14ac:dyDescent="0.2">
      <c r="A485" s="17" t="s">
        <v>949</v>
      </c>
      <c r="B485" s="18" t="s">
        <v>439</v>
      </c>
      <c r="C485" s="19" t="s">
        <v>440</v>
      </c>
      <c r="D485" s="20" t="s">
        <v>142</v>
      </c>
      <c r="E485" s="21">
        <v>0.72</v>
      </c>
      <c r="F485" s="21">
        <v>0.86399999999999999</v>
      </c>
      <c r="G485" s="8">
        <v>27000</v>
      </c>
      <c r="H485" s="9">
        <f t="shared" si="28"/>
        <v>23328</v>
      </c>
      <c r="J485" s="2" t="str">
        <f t="shared" si="27"/>
        <v/>
      </c>
    </row>
    <row r="486" spans="1:10" ht="22.5" x14ac:dyDescent="0.2">
      <c r="A486" s="14" t="s">
        <v>325</v>
      </c>
      <c r="B486" s="15" t="s">
        <v>545</v>
      </c>
      <c r="C486" s="16" t="s">
        <v>546</v>
      </c>
      <c r="D486" s="10" t="s">
        <v>90</v>
      </c>
      <c r="E486" s="109">
        <v>0.11544</v>
      </c>
      <c r="F486" s="110"/>
      <c r="G486" s="6">
        <v>10000000</v>
      </c>
      <c r="H486" s="7">
        <f>E486*G486</f>
        <v>1154400</v>
      </c>
      <c r="I486" s="11">
        <v>1</v>
      </c>
      <c r="J486" s="2" t="str">
        <f t="shared" si="27"/>
        <v/>
      </c>
    </row>
    <row r="487" spans="1:10" ht="33.75" x14ac:dyDescent="0.2">
      <c r="A487" s="14" t="s">
        <v>324</v>
      </c>
      <c r="B487" s="15" t="s">
        <v>547</v>
      </c>
      <c r="C487" s="16" t="s">
        <v>548</v>
      </c>
      <c r="D487" s="10" t="s">
        <v>436</v>
      </c>
      <c r="E487" s="109">
        <v>0.22</v>
      </c>
      <c r="F487" s="110"/>
      <c r="G487" s="6">
        <f>H487/E487</f>
        <v>2051986.14</v>
      </c>
      <c r="H487" s="7">
        <f>SUM(H488:H495)</f>
        <v>451436.95079999999</v>
      </c>
      <c r="J487" s="2" t="str">
        <f t="shared" si="27"/>
        <v/>
      </c>
    </row>
    <row r="488" spans="1:10" x14ac:dyDescent="0.2">
      <c r="A488" s="17" t="s">
        <v>567</v>
      </c>
      <c r="B488" s="18" t="s">
        <v>7</v>
      </c>
      <c r="C488" s="19" t="s">
        <v>8</v>
      </c>
      <c r="D488" s="20" t="s">
        <v>9</v>
      </c>
      <c r="E488" s="21">
        <v>16.600000000000001</v>
      </c>
      <c r="F488" s="21">
        <v>3.6520000000000001</v>
      </c>
      <c r="G48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8" s="9">
        <f t="shared" ref="H488:H504" si="29">G488*F488</f>
        <v>0</v>
      </c>
      <c r="J488" s="2">
        <f t="shared" si="27"/>
        <v>1</v>
      </c>
    </row>
    <row r="489" spans="1:10" x14ac:dyDescent="0.2">
      <c r="A489" s="17" t="s">
        <v>568</v>
      </c>
      <c r="B489" s="18" t="s">
        <v>168</v>
      </c>
      <c r="C489" s="19" t="s">
        <v>167</v>
      </c>
      <c r="D489" s="20" t="s">
        <v>9</v>
      </c>
      <c r="E489" s="21">
        <v>0.44</v>
      </c>
      <c r="F489" s="21">
        <v>9.6799999999999997E-2</v>
      </c>
      <c r="G489" s="8">
        <v>0</v>
      </c>
      <c r="H489" s="9">
        <f t="shared" si="29"/>
        <v>0</v>
      </c>
      <c r="J489" s="2" t="str">
        <f t="shared" si="27"/>
        <v/>
      </c>
    </row>
    <row r="490" spans="1:10" ht="45" x14ac:dyDescent="0.2">
      <c r="A490" s="17" t="s">
        <v>569</v>
      </c>
      <c r="B490" s="18" t="s">
        <v>37</v>
      </c>
      <c r="C490" s="19" t="s">
        <v>38</v>
      </c>
      <c r="D490" s="20" t="s">
        <v>12</v>
      </c>
      <c r="E490" s="21">
        <v>0.22</v>
      </c>
      <c r="F490" s="21">
        <v>4.8399999999999999E-2</v>
      </c>
      <c r="G490" s="8">
        <v>252064</v>
      </c>
      <c r="H490" s="9">
        <f t="shared" si="29"/>
        <v>12199.8976</v>
      </c>
      <c r="J490" s="2" t="str">
        <f t="shared" si="27"/>
        <v/>
      </c>
    </row>
    <row r="491" spans="1:10" ht="22.5" x14ac:dyDescent="0.2">
      <c r="A491" s="17" t="s">
        <v>572</v>
      </c>
      <c r="B491" s="18" t="s">
        <v>62</v>
      </c>
      <c r="C491" s="19" t="s">
        <v>63</v>
      </c>
      <c r="D491" s="20" t="s">
        <v>12</v>
      </c>
      <c r="E491" s="21">
        <v>3.13</v>
      </c>
      <c r="F491" s="21">
        <v>0.68859999999999999</v>
      </c>
      <c r="G491" s="8">
        <v>6658</v>
      </c>
      <c r="H491" s="9">
        <f t="shared" si="29"/>
        <v>4584.6988000000001</v>
      </c>
      <c r="J491" s="2" t="str">
        <f t="shared" si="27"/>
        <v/>
      </c>
    </row>
    <row r="492" spans="1:10" ht="22.5" x14ac:dyDescent="0.2">
      <c r="A492" s="17" t="s">
        <v>573</v>
      </c>
      <c r="B492" s="18" t="s">
        <v>74</v>
      </c>
      <c r="C492" s="19" t="s">
        <v>75</v>
      </c>
      <c r="D492" s="20" t="s">
        <v>12</v>
      </c>
      <c r="E492" s="21">
        <v>0.22</v>
      </c>
      <c r="F492" s="21">
        <v>4.8399999999999999E-2</v>
      </c>
      <c r="G492" s="8">
        <v>140361</v>
      </c>
      <c r="H492" s="9">
        <f t="shared" si="29"/>
        <v>6793.4723999999997</v>
      </c>
      <c r="J492" s="2" t="str">
        <f t="shared" si="27"/>
        <v/>
      </c>
    </row>
    <row r="493" spans="1:10" x14ac:dyDescent="0.2">
      <c r="A493" s="17" t="s">
        <v>576</v>
      </c>
      <c r="B493" s="18" t="s">
        <v>437</v>
      </c>
      <c r="C493" s="19" t="s">
        <v>438</v>
      </c>
      <c r="D493" s="20" t="s">
        <v>90</v>
      </c>
      <c r="E493" s="21">
        <v>3.7000000000000002E-3</v>
      </c>
      <c r="F493" s="21">
        <v>8.1400000000000005E-4</v>
      </c>
      <c r="G493" s="8">
        <v>18000000</v>
      </c>
      <c r="H493" s="9">
        <f t="shared" si="29"/>
        <v>14652.000000000002</v>
      </c>
      <c r="J493" s="2" t="str">
        <f t="shared" si="27"/>
        <v/>
      </c>
    </row>
    <row r="494" spans="1:10" x14ac:dyDescent="0.2">
      <c r="A494" s="17" t="s">
        <v>577</v>
      </c>
      <c r="B494" s="18" t="s">
        <v>439</v>
      </c>
      <c r="C494" s="19" t="s">
        <v>440</v>
      </c>
      <c r="D494" s="20" t="s">
        <v>142</v>
      </c>
      <c r="E494" s="21">
        <v>0.9</v>
      </c>
      <c r="F494" s="21">
        <v>0.19800000000000001</v>
      </c>
      <c r="G494" s="8">
        <v>27000</v>
      </c>
      <c r="H494" s="9">
        <f t="shared" si="29"/>
        <v>5346</v>
      </c>
      <c r="J494" s="2" t="str">
        <f t="shared" si="27"/>
        <v/>
      </c>
    </row>
    <row r="495" spans="1:10" x14ac:dyDescent="0.2">
      <c r="A495" s="17" t="s">
        <v>578</v>
      </c>
      <c r="B495" s="18" t="s">
        <v>550</v>
      </c>
      <c r="C495" s="19" t="s">
        <v>551</v>
      </c>
      <c r="D495" s="20" t="s">
        <v>90</v>
      </c>
      <c r="E495" s="21">
        <v>0.13</v>
      </c>
      <c r="F495" s="21">
        <v>2.86E-2</v>
      </c>
      <c r="G495" s="8">
        <v>14260870</v>
      </c>
      <c r="H495" s="9">
        <f t="shared" si="29"/>
        <v>407860.88199999998</v>
      </c>
      <c r="J495" s="2" t="str">
        <f t="shared" si="27"/>
        <v/>
      </c>
    </row>
    <row r="496" spans="1:10" ht="33.75" x14ac:dyDescent="0.2">
      <c r="A496" s="14" t="s">
        <v>323</v>
      </c>
      <c r="B496" s="15" t="s">
        <v>434</v>
      </c>
      <c r="C496" s="16" t="s">
        <v>552</v>
      </c>
      <c r="D496" s="10" t="s">
        <v>436</v>
      </c>
      <c r="E496" s="109">
        <v>0.15</v>
      </c>
      <c r="F496" s="110"/>
      <c r="G496" s="6">
        <f>H496/E496</f>
        <v>801039.58799999999</v>
      </c>
      <c r="H496" s="7">
        <f>SUM(H497:H502)</f>
        <v>120155.93819999999</v>
      </c>
      <c r="J496" s="2" t="str">
        <f t="shared" si="27"/>
        <v/>
      </c>
    </row>
    <row r="497" spans="1:10" x14ac:dyDescent="0.2">
      <c r="A497" s="17" t="s">
        <v>786</v>
      </c>
      <c r="B497" s="18" t="s">
        <v>7</v>
      </c>
      <c r="C497" s="19" t="s">
        <v>8</v>
      </c>
      <c r="D497" s="20" t="s">
        <v>9</v>
      </c>
      <c r="E497" s="21">
        <v>19</v>
      </c>
      <c r="F497" s="21">
        <v>2.85</v>
      </c>
      <c r="G49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7" s="9">
        <f t="shared" si="29"/>
        <v>0</v>
      </c>
      <c r="J497" s="2">
        <f t="shared" si="27"/>
        <v>1</v>
      </c>
    </row>
    <row r="498" spans="1:10" x14ac:dyDescent="0.2">
      <c r="A498" s="17" t="s">
        <v>950</v>
      </c>
      <c r="B498" s="18" t="s">
        <v>168</v>
      </c>
      <c r="C498" s="19" t="s">
        <v>167</v>
      </c>
      <c r="D498" s="20" t="s">
        <v>9</v>
      </c>
      <c r="E498" s="21">
        <v>0.28000000000000003</v>
      </c>
      <c r="F498" s="21">
        <v>4.2000000000000003E-2</v>
      </c>
      <c r="G498" s="8">
        <v>0</v>
      </c>
      <c r="H498" s="9">
        <f t="shared" si="29"/>
        <v>0</v>
      </c>
      <c r="J498" s="2" t="str">
        <f t="shared" si="27"/>
        <v/>
      </c>
    </row>
    <row r="499" spans="1:10" ht="22.5" x14ac:dyDescent="0.2">
      <c r="A499" s="17" t="s">
        <v>951</v>
      </c>
      <c r="B499" s="18" t="s">
        <v>62</v>
      </c>
      <c r="C499" s="19" t="s">
        <v>63</v>
      </c>
      <c r="D499" s="20" t="s">
        <v>12</v>
      </c>
      <c r="E499" s="21">
        <v>3.13</v>
      </c>
      <c r="F499" s="21">
        <v>0.46949999999999997</v>
      </c>
      <c r="G499" s="8">
        <v>6658</v>
      </c>
      <c r="H499" s="9">
        <f t="shared" si="29"/>
        <v>3125.931</v>
      </c>
      <c r="J499" s="2" t="str">
        <f t="shared" si="27"/>
        <v/>
      </c>
    </row>
    <row r="500" spans="1:10" x14ac:dyDescent="0.2">
      <c r="A500" s="17" t="s">
        <v>952</v>
      </c>
      <c r="B500" s="18" t="s">
        <v>437</v>
      </c>
      <c r="C500" s="19" t="s">
        <v>438</v>
      </c>
      <c r="D500" s="20" t="s">
        <v>90</v>
      </c>
      <c r="E500" s="21">
        <v>2E-3</v>
      </c>
      <c r="F500" s="21">
        <v>2.9999999999999997E-4</v>
      </c>
      <c r="G500" s="8">
        <v>18000000</v>
      </c>
      <c r="H500" s="9">
        <f t="shared" si="29"/>
        <v>5399.9999999999991</v>
      </c>
      <c r="J500" s="2" t="str">
        <f t="shared" si="27"/>
        <v/>
      </c>
    </row>
    <row r="501" spans="1:10" x14ac:dyDescent="0.2">
      <c r="A501" s="17" t="s">
        <v>953</v>
      </c>
      <c r="B501" s="18" t="s">
        <v>439</v>
      </c>
      <c r="C501" s="19" t="s">
        <v>440</v>
      </c>
      <c r="D501" s="20" t="s">
        <v>142</v>
      </c>
      <c r="E501" s="21">
        <v>0.6</v>
      </c>
      <c r="F501" s="21">
        <v>0.09</v>
      </c>
      <c r="G501" s="8">
        <v>27000</v>
      </c>
      <c r="H501" s="9">
        <f t="shared" si="29"/>
        <v>2430</v>
      </c>
      <c r="J501" s="2" t="str">
        <f t="shared" si="27"/>
        <v/>
      </c>
    </row>
    <row r="502" spans="1:10" ht="45" x14ac:dyDescent="0.2">
      <c r="A502" s="17" t="s">
        <v>954</v>
      </c>
      <c r="B502" s="18" t="s">
        <v>441</v>
      </c>
      <c r="C502" s="19" t="s">
        <v>442</v>
      </c>
      <c r="D502" s="20" t="s">
        <v>90</v>
      </c>
      <c r="E502" s="21">
        <v>9.1999999999999998E-2</v>
      </c>
      <c r="F502" s="21">
        <v>1.38E-2</v>
      </c>
      <c r="G502" s="8">
        <v>7913044</v>
      </c>
      <c r="H502" s="9">
        <f t="shared" si="29"/>
        <v>109200.00719999999</v>
      </c>
      <c r="J502" s="2" t="str">
        <f t="shared" si="27"/>
        <v/>
      </c>
    </row>
    <row r="503" spans="1:10" ht="33.75" x14ac:dyDescent="0.2">
      <c r="A503" s="14" t="s">
        <v>322</v>
      </c>
      <c r="B503" s="15" t="s">
        <v>554</v>
      </c>
      <c r="C503" s="16" t="s">
        <v>555</v>
      </c>
      <c r="D503" s="10" t="s">
        <v>556</v>
      </c>
      <c r="E503" s="109">
        <v>2</v>
      </c>
      <c r="F503" s="110"/>
      <c r="G503" s="6">
        <f>H503/E503</f>
        <v>0</v>
      </c>
      <c r="H503" s="7">
        <f>SUM(H504)</f>
        <v>0</v>
      </c>
      <c r="J503" s="2" t="str">
        <f t="shared" si="27"/>
        <v/>
      </c>
    </row>
    <row r="504" spans="1:10" ht="22.5" x14ac:dyDescent="0.2">
      <c r="A504" s="17" t="s">
        <v>787</v>
      </c>
      <c r="B504" s="18" t="s">
        <v>558</v>
      </c>
      <c r="C504" s="19" t="s">
        <v>559</v>
      </c>
      <c r="D504" s="20" t="s">
        <v>9</v>
      </c>
      <c r="E504" s="21">
        <v>2</v>
      </c>
      <c r="F504" s="21">
        <v>4</v>
      </c>
      <c r="G504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4" s="9">
        <f t="shared" si="29"/>
        <v>0</v>
      </c>
      <c r="J504" s="2">
        <f t="shared" si="27"/>
        <v>1</v>
      </c>
    </row>
    <row r="505" spans="1:10" x14ac:dyDescent="0.2">
      <c r="A505" s="42"/>
      <c r="B505" s="106"/>
      <c r="C505" s="107"/>
      <c r="D505" s="107"/>
      <c r="E505" s="107"/>
      <c r="F505" s="107"/>
      <c r="G505" s="108"/>
      <c r="H505" s="45"/>
      <c r="J505" s="2" t="str">
        <f t="shared" si="27"/>
        <v/>
      </c>
    </row>
    <row r="506" spans="1:10" x14ac:dyDescent="0.2">
      <c r="A506" s="14"/>
      <c r="B506" s="15"/>
      <c r="C506" s="22" t="s">
        <v>163</v>
      </c>
      <c r="D506" s="10"/>
      <c r="E506" s="10"/>
      <c r="F506" s="10"/>
      <c r="G506" s="10"/>
      <c r="H506" s="7"/>
      <c r="J506" s="2" t="str">
        <f t="shared" si="27"/>
        <v/>
      </c>
    </row>
    <row r="507" spans="1:10" x14ac:dyDescent="0.2">
      <c r="A507" s="14"/>
      <c r="B507" s="15"/>
      <c r="C507" s="22" t="s">
        <v>162</v>
      </c>
      <c r="D507" s="10" t="s">
        <v>161</v>
      </c>
      <c r="E507" s="10"/>
      <c r="F507" s="10"/>
      <c r="G507" s="10"/>
      <c r="H507" s="7">
        <f>SUMIF($B$476:$B$504,"000001",$F$476:$F$504)+SUMIF($B$476:$B$504,"021955",$F$476:$F$504)</f>
        <v>40.707050000000002</v>
      </c>
      <c r="J507" s="2" t="str">
        <f t="shared" si="27"/>
        <v/>
      </c>
    </row>
    <row r="508" spans="1:10" x14ac:dyDescent="0.2">
      <c r="A508" s="14"/>
      <c r="B508" s="15"/>
      <c r="C508" s="22" t="s">
        <v>160</v>
      </c>
      <c r="D508" s="10" t="s">
        <v>85</v>
      </c>
      <c r="E508" s="10"/>
      <c r="F508" s="10"/>
      <c r="G508" s="10"/>
      <c r="H508" s="7">
        <f>SUMIF($B$476:$B$504,"000001",$H$476:$H$504)+SUMIF($B$476:$B$504,"021955",$H$476:$H$504)</f>
        <v>0</v>
      </c>
      <c r="J508" s="2" t="str">
        <f t="shared" si="27"/>
        <v/>
      </c>
    </row>
    <row r="509" spans="1:10" x14ac:dyDescent="0.2">
      <c r="A509" s="14"/>
      <c r="B509" s="15"/>
      <c r="C509" s="22" t="s">
        <v>159</v>
      </c>
      <c r="D509" s="10" t="s">
        <v>85</v>
      </c>
      <c r="E509" s="10"/>
      <c r="F509" s="10"/>
      <c r="G509" s="10"/>
      <c r="H509" s="7">
        <f>SUMIF($D$476:$D$504,"МАШ-Ч",$H$476:$H$504)</f>
        <v>40685.799799999993</v>
      </c>
      <c r="J509" s="2" t="str">
        <f t="shared" si="27"/>
        <v/>
      </c>
    </row>
    <row r="510" spans="1:10" x14ac:dyDescent="0.2">
      <c r="A510" s="14"/>
      <c r="B510" s="15"/>
      <c r="C510" s="22" t="s">
        <v>158</v>
      </c>
      <c r="D510" s="10" t="s">
        <v>85</v>
      </c>
      <c r="E510" s="10"/>
      <c r="F510" s="10"/>
      <c r="G510" s="10"/>
      <c r="H510" s="7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2" t="str">
        <f t="shared" si="27"/>
        <v/>
      </c>
    </row>
    <row r="511" spans="1:10" x14ac:dyDescent="0.2">
      <c r="A511" s="14"/>
      <c r="B511" s="15"/>
      <c r="C511" s="22" t="s">
        <v>155</v>
      </c>
      <c r="D511" s="10" t="s">
        <v>85</v>
      </c>
      <c r="E511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11" s="10"/>
      <c r="G511" s="10"/>
      <c r="H511" s="7">
        <f>H510*E511</f>
        <v>88722.844460000008</v>
      </c>
      <c r="J511" s="2" t="str">
        <f t="shared" si="27"/>
        <v/>
      </c>
    </row>
    <row r="512" spans="1:10" x14ac:dyDescent="0.2">
      <c r="A512" s="14"/>
      <c r="B512" s="15"/>
      <c r="C512" s="22" t="s">
        <v>156</v>
      </c>
      <c r="D512" s="10" t="s">
        <v>85</v>
      </c>
      <c r="E512" s="10"/>
      <c r="F512" s="10"/>
      <c r="G512" s="10"/>
      <c r="H512" s="7">
        <f>SUM(H508:H511)</f>
        <v>1903865.5334600001</v>
      </c>
      <c r="J512" s="2" t="str">
        <f t="shared" si="27"/>
        <v/>
      </c>
    </row>
    <row r="513" spans="1:10" x14ac:dyDescent="0.2">
      <c r="A513" s="42"/>
      <c r="B513" s="106"/>
      <c r="C513" s="107"/>
      <c r="D513" s="107"/>
      <c r="E513" s="107"/>
      <c r="F513" s="107"/>
      <c r="G513" s="108"/>
      <c r="H513" s="45"/>
      <c r="J513" s="2" t="str">
        <f t="shared" si="27"/>
        <v/>
      </c>
    </row>
    <row r="514" spans="1:10" x14ac:dyDescent="0.2">
      <c r="A514" s="42"/>
      <c r="B514" s="106" t="s">
        <v>560</v>
      </c>
      <c r="C514" s="107"/>
      <c r="D514" s="107"/>
      <c r="E514" s="107"/>
      <c r="F514" s="107"/>
      <c r="G514" s="108"/>
      <c r="H514" s="45"/>
      <c r="J514" s="2" t="str">
        <f t="shared" si="27"/>
        <v/>
      </c>
    </row>
    <row r="515" spans="1:10" ht="22.5" x14ac:dyDescent="0.2">
      <c r="A515" s="14" t="s">
        <v>321</v>
      </c>
      <c r="B515" s="15" t="s">
        <v>176</v>
      </c>
      <c r="C515" s="16" t="s">
        <v>175</v>
      </c>
      <c r="D515" s="10" t="s">
        <v>87</v>
      </c>
      <c r="E515" s="109">
        <v>0.13</v>
      </c>
      <c r="F515" s="110"/>
      <c r="G515" s="6">
        <f>H515/E515</f>
        <v>181187.06</v>
      </c>
      <c r="H515" s="7">
        <f>SUM(H516:H525)</f>
        <v>23554.317800000001</v>
      </c>
      <c r="J515" s="2" t="str">
        <f t="shared" si="27"/>
        <v/>
      </c>
    </row>
    <row r="516" spans="1:10" x14ac:dyDescent="0.2">
      <c r="A516" s="17" t="s">
        <v>584</v>
      </c>
      <c r="B516" s="18" t="s">
        <v>7</v>
      </c>
      <c r="C516" s="19" t="s">
        <v>8</v>
      </c>
      <c r="D516" s="20" t="s">
        <v>9</v>
      </c>
      <c r="E516" s="21">
        <v>2.5</v>
      </c>
      <c r="F516" s="21">
        <v>0.32500000000000001</v>
      </c>
      <c r="G51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6" s="9">
        <f t="shared" ref="H516:H535" si="30">G516*F516</f>
        <v>0</v>
      </c>
      <c r="J516" s="2">
        <f t="shared" si="27"/>
        <v>1</v>
      </c>
    </row>
    <row r="517" spans="1:10" x14ac:dyDescent="0.2">
      <c r="A517" s="17" t="s">
        <v>585</v>
      </c>
      <c r="B517" s="18" t="s">
        <v>168</v>
      </c>
      <c r="C517" s="19" t="s">
        <v>167</v>
      </c>
      <c r="D517" s="20" t="s">
        <v>9</v>
      </c>
      <c r="E517" s="21">
        <v>0.55000000000000004</v>
      </c>
      <c r="F517" s="21">
        <v>7.1499999999999994E-2</v>
      </c>
      <c r="G517" s="8">
        <v>0</v>
      </c>
      <c r="H517" s="9">
        <f t="shared" si="30"/>
        <v>0</v>
      </c>
      <c r="J517" s="2" t="str">
        <f t="shared" si="27"/>
        <v/>
      </c>
    </row>
    <row r="518" spans="1:10" x14ac:dyDescent="0.2">
      <c r="A518" s="17" t="s">
        <v>586</v>
      </c>
      <c r="B518" s="18" t="s">
        <v>10</v>
      </c>
      <c r="C518" s="19" t="s">
        <v>11</v>
      </c>
      <c r="D518" s="20" t="s">
        <v>12</v>
      </c>
      <c r="E518" s="21">
        <v>0.09</v>
      </c>
      <c r="F518" s="21">
        <v>1.17E-2</v>
      </c>
      <c r="G518" s="8">
        <v>143063</v>
      </c>
      <c r="H518" s="9">
        <f t="shared" si="30"/>
        <v>1673.8371</v>
      </c>
      <c r="J518" s="2" t="str">
        <f t="shared" si="27"/>
        <v/>
      </c>
    </row>
    <row r="519" spans="1:10" ht="45" x14ac:dyDescent="0.2">
      <c r="A519" s="17" t="s">
        <v>587</v>
      </c>
      <c r="B519" s="18" t="s">
        <v>28</v>
      </c>
      <c r="C519" s="19" t="s">
        <v>29</v>
      </c>
      <c r="D519" s="20" t="s">
        <v>12</v>
      </c>
      <c r="E519" s="21">
        <v>0.46</v>
      </c>
      <c r="F519" s="21">
        <v>5.9799999999999999E-2</v>
      </c>
      <c r="G519" s="8">
        <v>151445</v>
      </c>
      <c r="H519" s="9">
        <f t="shared" si="30"/>
        <v>9056.4110000000001</v>
      </c>
      <c r="J519" s="2" t="str">
        <f t="shared" si="27"/>
        <v/>
      </c>
    </row>
    <row r="520" spans="1:10" x14ac:dyDescent="0.2">
      <c r="A520" s="17" t="s">
        <v>588</v>
      </c>
      <c r="B520" s="18" t="s">
        <v>59</v>
      </c>
      <c r="C520" s="19" t="s">
        <v>60</v>
      </c>
      <c r="D520" s="20" t="s">
        <v>12</v>
      </c>
      <c r="E520" s="21">
        <v>0.93</v>
      </c>
      <c r="F520" s="21">
        <v>0.12089999999999999</v>
      </c>
      <c r="G520" s="8">
        <v>1233</v>
      </c>
      <c r="H520" s="9">
        <f t="shared" si="30"/>
        <v>149.06969999999998</v>
      </c>
      <c r="J520" s="2" t="str">
        <f t="shared" si="27"/>
        <v/>
      </c>
    </row>
    <row r="521" spans="1:10" x14ac:dyDescent="0.2">
      <c r="A521" s="17" t="s">
        <v>589</v>
      </c>
      <c r="B521" s="18" t="s">
        <v>91</v>
      </c>
      <c r="C521" s="19" t="s">
        <v>92</v>
      </c>
      <c r="D521" s="20" t="s">
        <v>87</v>
      </c>
      <c r="E521" s="21">
        <v>0.15</v>
      </c>
      <c r="F521" s="21">
        <v>1.95E-2</v>
      </c>
      <c r="G521" s="8">
        <v>0</v>
      </c>
      <c r="H521" s="9">
        <f t="shared" si="30"/>
        <v>0</v>
      </c>
      <c r="J521" s="2" t="str">
        <f t="shared" si="27"/>
        <v/>
      </c>
    </row>
    <row r="522" spans="1:10" ht="22.5" x14ac:dyDescent="0.2">
      <c r="A522" s="17" t="s">
        <v>590</v>
      </c>
      <c r="B522" s="18" t="s">
        <v>93</v>
      </c>
      <c r="C522" s="19" t="s">
        <v>94</v>
      </c>
      <c r="D522" s="20" t="s">
        <v>87</v>
      </c>
      <c r="E522" s="21">
        <v>0.11</v>
      </c>
      <c r="F522" s="21">
        <v>1.43E-2</v>
      </c>
      <c r="G522" s="8">
        <v>75000</v>
      </c>
      <c r="H522" s="9">
        <f t="shared" si="30"/>
        <v>1072.5</v>
      </c>
      <c r="J522" s="2" t="str">
        <f t="shared" si="27"/>
        <v/>
      </c>
    </row>
    <row r="523" spans="1:10" ht="33.75" x14ac:dyDescent="0.2">
      <c r="A523" s="17" t="s">
        <v>591</v>
      </c>
      <c r="B523" s="18" t="s">
        <v>131</v>
      </c>
      <c r="C523" s="19" t="s">
        <v>132</v>
      </c>
      <c r="D523" s="20" t="s">
        <v>87</v>
      </c>
      <c r="E523" s="21">
        <v>0.1</v>
      </c>
      <c r="F523" s="21">
        <v>1.2999999999999999E-2</v>
      </c>
      <c r="G523" s="8">
        <v>75000</v>
      </c>
      <c r="H523" s="9">
        <f t="shared" si="30"/>
        <v>975</v>
      </c>
      <c r="J523" s="2" t="str">
        <f t="shared" si="27"/>
        <v/>
      </c>
    </row>
    <row r="524" spans="1:10" ht="33.75" x14ac:dyDescent="0.2">
      <c r="A524" s="17" t="s">
        <v>955</v>
      </c>
      <c r="B524" s="18" t="s">
        <v>134</v>
      </c>
      <c r="C524" s="19" t="s">
        <v>135</v>
      </c>
      <c r="D524" s="20" t="s">
        <v>87</v>
      </c>
      <c r="E524" s="21">
        <v>0.09</v>
      </c>
      <c r="F524" s="21">
        <v>1.17E-2</v>
      </c>
      <c r="G524" s="8">
        <v>75000</v>
      </c>
      <c r="H524" s="9">
        <f t="shared" si="30"/>
        <v>877.5</v>
      </c>
      <c r="J524" s="2" t="str">
        <f t="shared" si="27"/>
        <v/>
      </c>
    </row>
    <row r="525" spans="1:10" ht="33.75" x14ac:dyDescent="0.2">
      <c r="A525" s="17" t="s">
        <v>956</v>
      </c>
      <c r="B525" s="18" t="s">
        <v>137</v>
      </c>
      <c r="C525" s="19" t="s">
        <v>138</v>
      </c>
      <c r="D525" s="20" t="s">
        <v>87</v>
      </c>
      <c r="E525" s="21">
        <v>1</v>
      </c>
      <c r="F525" s="21">
        <v>0.13</v>
      </c>
      <c r="G525" s="8">
        <v>75000</v>
      </c>
      <c r="H525" s="9">
        <f t="shared" si="30"/>
        <v>9750</v>
      </c>
      <c r="J525" s="2" t="str">
        <f t="shared" si="27"/>
        <v/>
      </c>
    </row>
    <row r="526" spans="1:10" ht="22.5" x14ac:dyDescent="0.2">
      <c r="A526" s="14" t="s">
        <v>320</v>
      </c>
      <c r="B526" s="15" t="s">
        <v>565</v>
      </c>
      <c r="C526" s="16" t="s">
        <v>566</v>
      </c>
      <c r="D526" s="10" t="s">
        <v>436</v>
      </c>
      <c r="E526" s="109">
        <v>0.25</v>
      </c>
      <c r="F526" s="110"/>
      <c r="G526" s="6">
        <f>H526/E526</f>
        <v>6629999.4780000001</v>
      </c>
      <c r="H526" s="7">
        <f>SUM(H527:H535)</f>
        <v>1657499.8695</v>
      </c>
      <c r="J526" s="2" t="str">
        <f t="shared" si="27"/>
        <v/>
      </c>
    </row>
    <row r="527" spans="1:10" x14ac:dyDescent="0.2">
      <c r="A527" s="17" t="s">
        <v>592</v>
      </c>
      <c r="B527" s="18" t="s">
        <v>7</v>
      </c>
      <c r="C527" s="19" t="s">
        <v>8</v>
      </c>
      <c r="D527" s="20" t="s">
        <v>9</v>
      </c>
      <c r="E527" s="21">
        <v>149</v>
      </c>
      <c r="F527" s="21">
        <v>37.25</v>
      </c>
      <c r="G527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7" s="9">
        <f t="shared" si="30"/>
        <v>0</v>
      </c>
      <c r="J527" s="2">
        <f t="shared" si="27"/>
        <v>1</v>
      </c>
    </row>
    <row r="528" spans="1:10" x14ac:dyDescent="0.2">
      <c r="A528" s="17" t="s">
        <v>593</v>
      </c>
      <c r="B528" s="18" t="s">
        <v>168</v>
      </c>
      <c r="C528" s="19" t="s">
        <v>167</v>
      </c>
      <c r="D528" s="20" t="s">
        <v>9</v>
      </c>
      <c r="E528" s="21">
        <v>23.87</v>
      </c>
      <c r="F528" s="21">
        <v>5.9675000000000002</v>
      </c>
      <c r="G528" s="8">
        <v>0</v>
      </c>
      <c r="H528" s="9">
        <f t="shared" si="30"/>
        <v>0</v>
      </c>
      <c r="J528" s="2" t="str">
        <f t="shared" si="27"/>
        <v/>
      </c>
    </row>
    <row r="529" spans="1:10" ht="33.75" x14ac:dyDescent="0.2">
      <c r="A529" s="17" t="s">
        <v>594</v>
      </c>
      <c r="B529" s="18" t="s">
        <v>570</v>
      </c>
      <c r="C529" s="19" t="s">
        <v>571</v>
      </c>
      <c r="D529" s="20" t="s">
        <v>12</v>
      </c>
      <c r="E529" s="21">
        <v>7.55</v>
      </c>
      <c r="F529" s="21">
        <v>1.8875</v>
      </c>
      <c r="G529" s="8">
        <v>45780</v>
      </c>
      <c r="H529" s="9">
        <f t="shared" si="30"/>
        <v>86409.75</v>
      </c>
      <c r="J529" s="2" t="str">
        <f t="shared" ref="J529:J592" si="31">IF(OR(B529="000001",B529="021955"),1,"")</f>
        <v/>
      </c>
    </row>
    <row r="530" spans="1:10" ht="45" x14ac:dyDescent="0.2">
      <c r="A530" s="17" t="s">
        <v>595</v>
      </c>
      <c r="B530" s="18" t="s">
        <v>34</v>
      </c>
      <c r="C530" s="19" t="s">
        <v>35</v>
      </c>
      <c r="D530" s="20" t="s">
        <v>12</v>
      </c>
      <c r="E530" s="21">
        <v>23.09</v>
      </c>
      <c r="F530" s="21">
        <v>5.7725</v>
      </c>
      <c r="G530" s="8">
        <v>252064</v>
      </c>
      <c r="H530" s="9">
        <f t="shared" si="30"/>
        <v>1455039.44</v>
      </c>
      <c r="J530" s="2" t="str">
        <f t="shared" si="31"/>
        <v/>
      </c>
    </row>
    <row r="531" spans="1:10" x14ac:dyDescent="0.2">
      <c r="A531" s="17" t="s">
        <v>596</v>
      </c>
      <c r="B531" s="18" t="s">
        <v>574</v>
      </c>
      <c r="C531" s="19" t="s">
        <v>575</v>
      </c>
      <c r="D531" s="20" t="s">
        <v>12</v>
      </c>
      <c r="E531" s="21">
        <v>0.52</v>
      </c>
      <c r="F531" s="21">
        <v>0.13</v>
      </c>
      <c r="G531" s="8">
        <v>8690</v>
      </c>
      <c r="H531" s="9">
        <f t="shared" si="30"/>
        <v>1129.7</v>
      </c>
      <c r="J531" s="2" t="str">
        <f t="shared" si="31"/>
        <v/>
      </c>
    </row>
    <row r="532" spans="1:10" ht="22.5" x14ac:dyDescent="0.2">
      <c r="A532" s="17" t="s">
        <v>597</v>
      </c>
      <c r="B532" s="18" t="s">
        <v>71</v>
      </c>
      <c r="C532" s="19" t="s">
        <v>72</v>
      </c>
      <c r="D532" s="20" t="s">
        <v>12</v>
      </c>
      <c r="E532" s="21">
        <v>0.78</v>
      </c>
      <c r="F532" s="21">
        <v>0.19500000000000001</v>
      </c>
      <c r="G532" s="8">
        <v>107733</v>
      </c>
      <c r="H532" s="9">
        <f t="shared" si="30"/>
        <v>21007.935000000001</v>
      </c>
      <c r="J532" s="2" t="str">
        <f t="shared" si="31"/>
        <v/>
      </c>
    </row>
    <row r="533" spans="1:10" ht="22.5" x14ac:dyDescent="0.2">
      <c r="A533" s="17" t="s">
        <v>598</v>
      </c>
      <c r="B533" s="18" t="s">
        <v>490</v>
      </c>
      <c r="C533" s="19" t="s">
        <v>491</v>
      </c>
      <c r="D533" s="20" t="s">
        <v>90</v>
      </c>
      <c r="E533" s="21">
        <v>2E-3</v>
      </c>
      <c r="F533" s="21">
        <v>5.0000000000000001E-4</v>
      </c>
      <c r="G533" s="8">
        <v>16000000</v>
      </c>
      <c r="H533" s="9">
        <f t="shared" si="30"/>
        <v>8000</v>
      </c>
      <c r="J533" s="2" t="str">
        <f t="shared" si="31"/>
        <v/>
      </c>
    </row>
    <row r="534" spans="1:10" x14ac:dyDescent="0.2">
      <c r="A534" s="17" t="s">
        <v>957</v>
      </c>
      <c r="B534" s="18" t="s">
        <v>108</v>
      </c>
      <c r="C534" s="19" t="s">
        <v>109</v>
      </c>
      <c r="D534" s="20" t="s">
        <v>90</v>
      </c>
      <c r="E534" s="21">
        <v>1.2E-2</v>
      </c>
      <c r="F534" s="21">
        <v>3.0000000000000001E-3</v>
      </c>
      <c r="G534" s="8">
        <v>27000000</v>
      </c>
      <c r="H534" s="9">
        <f t="shared" si="30"/>
        <v>81000</v>
      </c>
      <c r="J534" s="2" t="str">
        <f t="shared" si="31"/>
        <v/>
      </c>
    </row>
    <row r="535" spans="1:10" ht="67.5" x14ac:dyDescent="0.2">
      <c r="A535" s="17" t="s">
        <v>958</v>
      </c>
      <c r="B535" s="18" t="s">
        <v>579</v>
      </c>
      <c r="C535" s="19" t="s">
        <v>580</v>
      </c>
      <c r="D535" s="20" t="s">
        <v>90</v>
      </c>
      <c r="E535" s="21">
        <v>2E-3</v>
      </c>
      <c r="F535" s="21">
        <v>5.0000000000000001E-4</v>
      </c>
      <c r="G535" s="8">
        <v>9826089</v>
      </c>
      <c r="H535" s="9">
        <f t="shared" si="30"/>
        <v>4913.0445</v>
      </c>
      <c r="J535" s="2" t="str">
        <f t="shared" si="31"/>
        <v/>
      </c>
    </row>
    <row r="536" spans="1:10" ht="22.5" x14ac:dyDescent="0.2">
      <c r="A536" s="14" t="s">
        <v>319</v>
      </c>
      <c r="B536" s="15" t="s">
        <v>581</v>
      </c>
      <c r="C536" s="16" t="s">
        <v>582</v>
      </c>
      <c r="D536" s="10" t="s">
        <v>87</v>
      </c>
      <c r="E536" s="109">
        <v>0.65</v>
      </c>
      <c r="F536" s="110"/>
      <c r="G536" s="6">
        <v>0</v>
      </c>
      <c r="H536" s="7">
        <f t="shared" ref="H536:H537" si="32">E536*G536</f>
        <v>0</v>
      </c>
      <c r="I536" s="11">
        <v>1</v>
      </c>
      <c r="J536" s="2" t="str">
        <f t="shared" si="31"/>
        <v/>
      </c>
    </row>
    <row r="537" spans="1:10" ht="33.75" x14ac:dyDescent="0.2">
      <c r="A537" s="14" t="s">
        <v>318</v>
      </c>
      <c r="B537" s="15" t="s">
        <v>583</v>
      </c>
      <c r="C537" s="16" t="s">
        <v>959</v>
      </c>
      <c r="D537" s="10" t="s">
        <v>90</v>
      </c>
      <c r="E537" s="109">
        <v>0.41109000000000001</v>
      </c>
      <c r="F537" s="110"/>
      <c r="G537" s="4" t="str">
        <f>'ФОРМА КОММЕРЧЕСКОГО ПРЕДЛОЖЕНИЯ'!$D$6</f>
        <v>указать</v>
      </c>
      <c r="H537" s="7" t="e">
        <f t="shared" si="32"/>
        <v>#VALUE!</v>
      </c>
      <c r="I537" s="11">
        <v>1</v>
      </c>
      <c r="J537" s="2" t="str">
        <f t="shared" si="31"/>
        <v/>
      </c>
    </row>
    <row r="538" spans="1:10" ht="22.5" x14ac:dyDescent="0.2">
      <c r="A538" s="14" t="s">
        <v>317</v>
      </c>
      <c r="B538" s="15" t="s">
        <v>425</v>
      </c>
      <c r="C538" s="16" t="s">
        <v>426</v>
      </c>
      <c r="D538" s="10" t="s">
        <v>171</v>
      </c>
      <c r="E538" s="109">
        <v>6.4999999999999997E-3</v>
      </c>
      <c r="F538" s="110"/>
      <c r="G538" s="6">
        <f>H538/E538</f>
        <v>35530734.662</v>
      </c>
      <c r="H538" s="7">
        <f>SUM(H539:H546)</f>
        <v>230949.77530299997</v>
      </c>
      <c r="J538" s="2" t="str">
        <f t="shared" si="31"/>
        <v/>
      </c>
    </row>
    <row r="539" spans="1:10" x14ac:dyDescent="0.2">
      <c r="A539" s="17" t="s">
        <v>609</v>
      </c>
      <c r="B539" s="18" t="s">
        <v>7</v>
      </c>
      <c r="C539" s="19" t="s">
        <v>8</v>
      </c>
      <c r="D539" s="20" t="s">
        <v>9</v>
      </c>
      <c r="E539" s="21">
        <v>301.70999999999998</v>
      </c>
      <c r="F539" s="21">
        <v>1.9611149999999999</v>
      </c>
      <c r="G53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9" s="9">
        <f t="shared" ref="H539:H591" si="33">G539*F539</f>
        <v>0</v>
      </c>
      <c r="J539" s="2">
        <f t="shared" si="31"/>
        <v>1</v>
      </c>
    </row>
    <row r="540" spans="1:10" x14ac:dyDescent="0.2">
      <c r="A540" s="17" t="s">
        <v>610</v>
      </c>
      <c r="B540" s="18" t="s">
        <v>168</v>
      </c>
      <c r="C540" s="19" t="s">
        <v>167</v>
      </c>
      <c r="D540" s="20" t="s">
        <v>9</v>
      </c>
      <c r="E540" s="21">
        <v>40.86</v>
      </c>
      <c r="F540" s="21">
        <v>0.26558999999999999</v>
      </c>
      <c r="G540" s="8">
        <v>0</v>
      </c>
      <c r="H540" s="9">
        <f t="shared" si="33"/>
        <v>0</v>
      </c>
      <c r="J540" s="2" t="str">
        <f t="shared" si="31"/>
        <v/>
      </c>
    </row>
    <row r="541" spans="1:10" x14ac:dyDescent="0.2">
      <c r="A541" s="17" t="s">
        <v>611</v>
      </c>
      <c r="B541" s="18" t="s">
        <v>10</v>
      </c>
      <c r="C541" s="19" t="s">
        <v>11</v>
      </c>
      <c r="D541" s="20" t="s">
        <v>12</v>
      </c>
      <c r="E541" s="21">
        <v>17.309999999999999</v>
      </c>
      <c r="F541" s="21">
        <v>0.112515</v>
      </c>
      <c r="G541" s="8">
        <v>143063</v>
      </c>
      <c r="H541" s="9">
        <f t="shared" si="33"/>
        <v>16096.733445</v>
      </c>
      <c r="J541" s="2" t="str">
        <f t="shared" si="31"/>
        <v/>
      </c>
    </row>
    <row r="542" spans="1:10" ht="33.75" x14ac:dyDescent="0.2">
      <c r="A542" s="17" t="s">
        <v>612</v>
      </c>
      <c r="B542" s="18" t="s">
        <v>427</v>
      </c>
      <c r="C542" s="19" t="s">
        <v>428</v>
      </c>
      <c r="D542" s="20" t="s">
        <v>12</v>
      </c>
      <c r="E542" s="21">
        <v>23.55</v>
      </c>
      <c r="F542" s="21">
        <v>0.15307499999999999</v>
      </c>
      <c r="G542" s="8">
        <v>16377.84</v>
      </c>
      <c r="H542" s="9">
        <f t="shared" si="33"/>
        <v>2507.0378579999997</v>
      </c>
      <c r="J542" s="2" t="str">
        <f t="shared" si="31"/>
        <v/>
      </c>
    </row>
    <row r="543" spans="1:10" x14ac:dyDescent="0.2">
      <c r="A543" s="17" t="s">
        <v>613</v>
      </c>
      <c r="B543" s="18" t="s">
        <v>91</v>
      </c>
      <c r="C543" s="19" t="s">
        <v>92</v>
      </c>
      <c r="D543" s="20" t="s">
        <v>87</v>
      </c>
      <c r="E543" s="21">
        <v>21</v>
      </c>
      <c r="F543" s="21">
        <v>0.13650000000000001</v>
      </c>
      <c r="G543" s="8">
        <v>0</v>
      </c>
      <c r="H543" s="9">
        <f t="shared" si="33"/>
        <v>0</v>
      </c>
      <c r="J543" s="2" t="str">
        <f t="shared" si="31"/>
        <v/>
      </c>
    </row>
    <row r="544" spans="1:10" ht="22.5" x14ac:dyDescent="0.2">
      <c r="A544" s="17" t="s">
        <v>614</v>
      </c>
      <c r="B544" s="18" t="s">
        <v>429</v>
      </c>
      <c r="C544" s="19" t="s">
        <v>430</v>
      </c>
      <c r="D544" s="20" t="s">
        <v>87</v>
      </c>
      <c r="E544" s="21">
        <v>80</v>
      </c>
      <c r="F544" s="21">
        <v>0.52</v>
      </c>
      <c r="G544" s="8">
        <v>75000</v>
      </c>
      <c r="H544" s="9">
        <f t="shared" si="33"/>
        <v>39000</v>
      </c>
      <c r="J544" s="2" t="str">
        <f t="shared" si="31"/>
        <v/>
      </c>
    </row>
    <row r="545" spans="1:10" ht="33.75" x14ac:dyDescent="0.2">
      <c r="A545" s="17" t="s">
        <v>960</v>
      </c>
      <c r="B545" s="18" t="s">
        <v>431</v>
      </c>
      <c r="C545" s="19" t="s">
        <v>432</v>
      </c>
      <c r="D545" s="20" t="s">
        <v>90</v>
      </c>
      <c r="E545" s="21">
        <v>28.6</v>
      </c>
      <c r="F545" s="21">
        <v>0.18590000000000001</v>
      </c>
      <c r="G545" s="8">
        <v>770000</v>
      </c>
      <c r="H545" s="9">
        <f t="shared" si="33"/>
        <v>143143</v>
      </c>
      <c r="J545" s="2" t="str">
        <f t="shared" si="31"/>
        <v/>
      </c>
    </row>
    <row r="546" spans="1:10" ht="22.5" x14ac:dyDescent="0.2">
      <c r="A546" s="17" t="s">
        <v>961</v>
      </c>
      <c r="B546" s="18" t="s">
        <v>421</v>
      </c>
      <c r="C546" s="19" t="s">
        <v>422</v>
      </c>
      <c r="D546" s="20" t="s">
        <v>87</v>
      </c>
      <c r="E546" s="21">
        <v>53</v>
      </c>
      <c r="F546" s="21">
        <v>0.34449999999999997</v>
      </c>
      <c r="G546" s="8">
        <v>87672</v>
      </c>
      <c r="H546" s="9">
        <f t="shared" si="33"/>
        <v>30203.003999999997</v>
      </c>
      <c r="J546" s="2" t="str">
        <f t="shared" si="31"/>
        <v/>
      </c>
    </row>
    <row r="547" spans="1:10" ht="56.25" x14ac:dyDescent="0.2">
      <c r="A547" s="14" t="s">
        <v>316</v>
      </c>
      <c r="B547" s="15" t="s">
        <v>219</v>
      </c>
      <c r="C547" s="16" t="s">
        <v>218</v>
      </c>
      <c r="D547" s="10" t="s">
        <v>184</v>
      </c>
      <c r="E547" s="109">
        <v>8.5800000000000001E-2</v>
      </c>
      <c r="F547" s="110"/>
      <c r="G547" s="6">
        <f>H547/E547</f>
        <v>1745278.4984848485</v>
      </c>
      <c r="H547" s="7">
        <f>SUM(H548:H554)</f>
        <v>149744.89517</v>
      </c>
      <c r="J547" s="2" t="str">
        <f t="shared" si="31"/>
        <v/>
      </c>
    </row>
    <row r="548" spans="1:10" x14ac:dyDescent="0.2">
      <c r="A548" s="17" t="s">
        <v>617</v>
      </c>
      <c r="B548" s="18" t="s">
        <v>7</v>
      </c>
      <c r="C548" s="19" t="s">
        <v>8</v>
      </c>
      <c r="D548" s="20" t="s">
        <v>9</v>
      </c>
      <c r="E548" s="21">
        <v>29.9</v>
      </c>
      <c r="F548" s="21">
        <v>2.56542</v>
      </c>
      <c r="G54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8" s="9">
        <f t="shared" si="33"/>
        <v>0</v>
      </c>
      <c r="J548" s="2">
        <f t="shared" si="31"/>
        <v>1</v>
      </c>
    </row>
    <row r="549" spans="1:10" x14ac:dyDescent="0.2">
      <c r="A549" s="17" t="s">
        <v>618</v>
      </c>
      <c r="B549" s="18" t="s">
        <v>168</v>
      </c>
      <c r="C549" s="19" t="s">
        <v>167</v>
      </c>
      <c r="D549" s="20" t="s">
        <v>9</v>
      </c>
      <c r="E549" s="21">
        <v>1.4</v>
      </c>
      <c r="F549" s="21">
        <v>0.12012</v>
      </c>
      <c r="G549" s="8">
        <v>0</v>
      </c>
      <c r="H549" s="9">
        <f t="shared" si="33"/>
        <v>0</v>
      </c>
      <c r="J549" s="2" t="str">
        <f t="shared" si="31"/>
        <v/>
      </c>
    </row>
    <row r="550" spans="1:10" ht="45" x14ac:dyDescent="0.2">
      <c r="A550" s="17" t="s">
        <v>619</v>
      </c>
      <c r="B550" s="18" t="s">
        <v>25</v>
      </c>
      <c r="C550" s="19" t="s">
        <v>26</v>
      </c>
      <c r="D550" s="20" t="s">
        <v>12</v>
      </c>
      <c r="E550" s="21">
        <v>1</v>
      </c>
      <c r="F550" s="21">
        <v>8.5800000000000001E-2</v>
      </c>
      <c r="G550" s="8">
        <v>115810</v>
      </c>
      <c r="H550" s="9">
        <f t="shared" si="33"/>
        <v>9936.4979999999996</v>
      </c>
      <c r="J550" s="2" t="str">
        <f t="shared" si="31"/>
        <v/>
      </c>
    </row>
    <row r="551" spans="1:10" x14ac:dyDescent="0.2">
      <c r="A551" s="17" t="s">
        <v>620</v>
      </c>
      <c r="B551" s="18" t="s">
        <v>43</v>
      </c>
      <c r="C551" s="19" t="s">
        <v>44</v>
      </c>
      <c r="D551" s="20" t="s">
        <v>12</v>
      </c>
      <c r="E551" s="21">
        <v>2</v>
      </c>
      <c r="F551" s="21">
        <v>0.1716</v>
      </c>
      <c r="G551" s="8">
        <v>6249</v>
      </c>
      <c r="H551" s="9">
        <f t="shared" si="33"/>
        <v>1072.3284000000001</v>
      </c>
      <c r="J551" s="2" t="str">
        <f t="shared" si="31"/>
        <v/>
      </c>
    </row>
    <row r="552" spans="1:10" ht="22.5" x14ac:dyDescent="0.2">
      <c r="A552" s="17" t="s">
        <v>621</v>
      </c>
      <c r="B552" s="18" t="s">
        <v>49</v>
      </c>
      <c r="C552" s="19" t="s">
        <v>50</v>
      </c>
      <c r="D552" s="20" t="s">
        <v>12</v>
      </c>
      <c r="E552" s="21">
        <v>0.15</v>
      </c>
      <c r="F552" s="21">
        <v>1.2869999999999999E-2</v>
      </c>
      <c r="G552" s="8">
        <v>27016</v>
      </c>
      <c r="H552" s="9">
        <f t="shared" si="33"/>
        <v>347.69592</v>
      </c>
      <c r="J552" s="2" t="str">
        <f t="shared" si="31"/>
        <v/>
      </c>
    </row>
    <row r="553" spans="1:10" ht="22.5" x14ac:dyDescent="0.2">
      <c r="A553" s="17" t="s">
        <v>624</v>
      </c>
      <c r="B553" s="18" t="s">
        <v>71</v>
      </c>
      <c r="C553" s="19" t="s">
        <v>72</v>
      </c>
      <c r="D553" s="20" t="s">
        <v>12</v>
      </c>
      <c r="E553" s="21">
        <v>0.25</v>
      </c>
      <c r="F553" s="21">
        <v>2.145E-2</v>
      </c>
      <c r="G553" s="8">
        <v>107733</v>
      </c>
      <c r="H553" s="9">
        <f t="shared" si="33"/>
        <v>2310.8728500000002</v>
      </c>
      <c r="J553" s="2" t="str">
        <f t="shared" si="31"/>
        <v/>
      </c>
    </row>
    <row r="554" spans="1:10" ht="22.5" x14ac:dyDescent="0.2">
      <c r="A554" s="17" t="s">
        <v>627</v>
      </c>
      <c r="B554" s="18" t="s">
        <v>100</v>
      </c>
      <c r="C554" s="19" t="s">
        <v>101</v>
      </c>
      <c r="D554" s="20" t="s">
        <v>90</v>
      </c>
      <c r="E554" s="21">
        <v>0.24399999999999999</v>
      </c>
      <c r="F554" s="21">
        <v>2.0934999999999999E-2</v>
      </c>
      <c r="G554" s="8">
        <v>6500000</v>
      </c>
      <c r="H554" s="9">
        <f t="shared" si="33"/>
        <v>136077.5</v>
      </c>
      <c r="J554" s="2" t="str">
        <f t="shared" si="31"/>
        <v/>
      </c>
    </row>
    <row r="555" spans="1:10" ht="45" x14ac:dyDescent="0.2">
      <c r="A555" s="14" t="s">
        <v>315</v>
      </c>
      <c r="B555" s="15" t="s">
        <v>210</v>
      </c>
      <c r="C555" s="16" t="s">
        <v>209</v>
      </c>
      <c r="D555" s="10" t="s">
        <v>184</v>
      </c>
      <c r="E555" s="109">
        <v>8.5800000000000001E-2</v>
      </c>
      <c r="F555" s="110"/>
      <c r="G555" s="6">
        <f>H555/E555</f>
        <v>1617617.8684848484</v>
      </c>
      <c r="H555" s="7">
        <f>SUM(H556:H561)</f>
        <v>138791.61311599999</v>
      </c>
      <c r="J555" s="2" t="str">
        <f t="shared" si="31"/>
        <v/>
      </c>
    </row>
    <row r="556" spans="1:10" x14ac:dyDescent="0.2">
      <c r="A556" s="17" t="s">
        <v>634</v>
      </c>
      <c r="B556" s="18" t="s">
        <v>7</v>
      </c>
      <c r="C556" s="19" t="s">
        <v>8</v>
      </c>
      <c r="D556" s="20" t="s">
        <v>9</v>
      </c>
      <c r="E556" s="21">
        <v>20.5</v>
      </c>
      <c r="F556" s="21">
        <v>1.7588999999999999</v>
      </c>
      <c r="G55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6" s="9">
        <f t="shared" si="33"/>
        <v>0</v>
      </c>
      <c r="J556" s="2">
        <f t="shared" si="31"/>
        <v>1</v>
      </c>
    </row>
    <row r="557" spans="1:10" x14ac:dyDescent="0.2">
      <c r="A557" s="17" t="s">
        <v>788</v>
      </c>
      <c r="B557" s="18" t="s">
        <v>168</v>
      </c>
      <c r="C557" s="19" t="s">
        <v>167</v>
      </c>
      <c r="D557" s="20" t="s">
        <v>9</v>
      </c>
      <c r="E557" s="21">
        <v>0.28999999999999998</v>
      </c>
      <c r="F557" s="21">
        <v>2.4882000000000001E-2</v>
      </c>
      <c r="G557" s="8">
        <v>0</v>
      </c>
      <c r="H557" s="9">
        <f t="shared" si="33"/>
        <v>0</v>
      </c>
      <c r="J557" s="2" t="str">
        <f t="shared" si="31"/>
        <v/>
      </c>
    </row>
    <row r="558" spans="1:10" x14ac:dyDescent="0.2">
      <c r="A558" s="17" t="s">
        <v>789</v>
      </c>
      <c r="B558" s="18" t="s">
        <v>43</v>
      </c>
      <c r="C558" s="19" t="s">
        <v>44</v>
      </c>
      <c r="D558" s="20" t="s">
        <v>12</v>
      </c>
      <c r="E558" s="21">
        <v>2</v>
      </c>
      <c r="F558" s="21">
        <v>0.1716</v>
      </c>
      <c r="G558" s="8">
        <v>6249</v>
      </c>
      <c r="H558" s="9">
        <f t="shared" si="33"/>
        <v>1072.3284000000001</v>
      </c>
      <c r="J558" s="2" t="str">
        <f t="shared" si="31"/>
        <v/>
      </c>
    </row>
    <row r="559" spans="1:10" ht="22.5" x14ac:dyDescent="0.2">
      <c r="A559" s="17" t="s">
        <v>962</v>
      </c>
      <c r="B559" s="18" t="s">
        <v>49</v>
      </c>
      <c r="C559" s="19" t="s">
        <v>50</v>
      </c>
      <c r="D559" s="20" t="s">
        <v>12</v>
      </c>
      <c r="E559" s="21">
        <v>0.15</v>
      </c>
      <c r="F559" s="21">
        <v>1.2869999999999999E-2</v>
      </c>
      <c r="G559" s="8">
        <v>27016</v>
      </c>
      <c r="H559" s="9">
        <f t="shared" si="33"/>
        <v>347.69592</v>
      </c>
      <c r="J559" s="2" t="str">
        <f t="shared" si="31"/>
        <v/>
      </c>
    </row>
    <row r="560" spans="1:10" ht="22.5" x14ac:dyDescent="0.2">
      <c r="A560" s="17" t="s">
        <v>963</v>
      </c>
      <c r="B560" s="18" t="s">
        <v>71</v>
      </c>
      <c r="C560" s="19" t="s">
        <v>72</v>
      </c>
      <c r="D560" s="20" t="s">
        <v>12</v>
      </c>
      <c r="E560" s="21">
        <v>0.14000000000000001</v>
      </c>
      <c r="F560" s="21">
        <v>1.2012E-2</v>
      </c>
      <c r="G560" s="8">
        <v>107733</v>
      </c>
      <c r="H560" s="9">
        <f t="shared" si="33"/>
        <v>1294.088796</v>
      </c>
      <c r="J560" s="2" t="str">
        <f t="shared" si="31"/>
        <v/>
      </c>
    </row>
    <row r="561" spans="1:10" ht="22.5" x14ac:dyDescent="0.2">
      <c r="A561" s="17" t="s">
        <v>964</v>
      </c>
      <c r="B561" s="18" t="s">
        <v>100</v>
      </c>
      <c r="C561" s="19" t="s">
        <v>101</v>
      </c>
      <c r="D561" s="20" t="s">
        <v>90</v>
      </c>
      <c r="E561" s="21">
        <v>0.24399999999999999</v>
      </c>
      <c r="F561" s="21">
        <v>2.0934999999999999E-2</v>
      </c>
      <c r="G561" s="8">
        <v>6500000</v>
      </c>
      <c r="H561" s="9">
        <f t="shared" si="33"/>
        <v>136077.5</v>
      </c>
      <c r="J561" s="2" t="str">
        <f t="shared" si="31"/>
        <v/>
      </c>
    </row>
    <row r="562" spans="1:10" ht="33.75" x14ac:dyDescent="0.2">
      <c r="A562" s="14" t="s">
        <v>314</v>
      </c>
      <c r="B562" s="15" t="s">
        <v>202</v>
      </c>
      <c r="C562" s="16" t="s">
        <v>201</v>
      </c>
      <c r="D562" s="10" t="s">
        <v>184</v>
      </c>
      <c r="E562" s="109">
        <v>1.17E-2</v>
      </c>
      <c r="F562" s="110"/>
      <c r="G562" s="6">
        <f>H562/E562</f>
        <v>1745404.7611111109</v>
      </c>
      <c r="H562" s="7">
        <f>SUM(H563:H569)</f>
        <v>20421.235704999999</v>
      </c>
      <c r="J562" s="2" t="str">
        <f t="shared" si="31"/>
        <v/>
      </c>
    </row>
    <row r="563" spans="1:10" x14ac:dyDescent="0.2">
      <c r="A563" s="17" t="s">
        <v>635</v>
      </c>
      <c r="B563" s="18" t="s">
        <v>7</v>
      </c>
      <c r="C563" s="19" t="s">
        <v>8</v>
      </c>
      <c r="D563" s="20" t="s">
        <v>9</v>
      </c>
      <c r="E563" s="21">
        <v>25.9</v>
      </c>
      <c r="F563" s="21">
        <v>0.30303000000000002</v>
      </c>
      <c r="G56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3" s="9">
        <f t="shared" si="33"/>
        <v>0</v>
      </c>
      <c r="J563" s="2">
        <f t="shared" si="31"/>
        <v>1</v>
      </c>
    </row>
    <row r="564" spans="1:10" x14ac:dyDescent="0.2">
      <c r="A564" s="17" t="s">
        <v>636</v>
      </c>
      <c r="B564" s="18" t="s">
        <v>168</v>
      </c>
      <c r="C564" s="19" t="s">
        <v>167</v>
      </c>
      <c r="D564" s="20" t="s">
        <v>9</v>
      </c>
      <c r="E564" s="21">
        <v>1.4</v>
      </c>
      <c r="F564" s="21">
        <v>1.6379999999999999E-2</v>
      </c>
      <c r="G564" s="8">
        <v>0</v>
      </c>
      <c r="H564" s="9">
        <f t="shared" si="33"/>
        <v>0</v>
      </c>
      <c r="J564" s="2" t="str">
        <f t="shared" si="31"/>
        <v/>
      </c>
    </row>
    <row r="565" spans="1:10" ht="45" x14ac:dyDescent="0.2">
      <c r="A565" s="17" t="s">
        <v>637</v>
      </c>
      <c r="B565" s="18" t="s">
        <v>25</v>
      </c>
      <c r="C565" s="19" t="s">
        <v>26</v>
      </c>
      <c r="D565" s="20" t="s">
        <v>12</v>
      </c>
      <c r="E565" s="21">
        <v>1</v>
      </c>
      <c r="F565" s="21">
        <v>1.17E-2</v>
      </c>
      <c r="G565" s="8">
        <v>115810</v>
      </c>
      <c r="H565" s="9">
        <f t="shared" si="33"/>
        <v>1354.9770000000001</v>
      </c>
      <c r="J565" s="2" t="str">
        <f t="shared" si="31"/>
        <v/>
      </c>
    </row>
    <row r="566" spans="1:10" x14ac:dyDescent="0.2">
      <c r="A566" s="17" t="s">
        <v>790</v>
      </c>
      <c r="B566" s="18" t="s">
        <v>43</v>
      </c>
      <c r="C566" s="19" t="s">
        <v>44</v>
      </c>
      <c r="D566" s="20" t="s">
        <v>12</v>
      </c>
      <c r="E566" s="21">
        <v>2</v>
      </c>
      <c r="F566" s="21">
        <v>2.3400000000000001E-2</v>
      </c>
      <c r="G566" s="8">
        <v>6249</v>
      </c>
      <c r="H566" s="9">
        <f t="shared" si="33"/>
        <v>146.22659999999999</v>
      </c>
      <c r="J566" s="2" t="str">
        <f t="shared" si="31"/>
        <v/>
      </c>
    </row>
    <row r="567" spans="1:10" ht="22.5" x14ac:dyDescent="0.2">
      <c r="A567" s="17" t="s">
        <v>791</v>
      </c>
      <c r="B567" s="18" t="s">
        <v>49</v>
      </c>
      <c r="C567" s="19" t="s">
        <v>50</v>
      </c>
      <c r="D567" s="20" t="s">
        <v>12</v>
      </c>
      <c r="E567" s="21">
        <v>0.15</v>
      </c>
      <c r="F567" s="21">
        <v>1.755E-3</v>
      </c>
      <c r="G567" s="8">
        <v>27016</v>
      </c>
      <c r="H567" s="9">
        <f t="shared" si="33"/>
        <v>47.413080000000001</v>
      </c>
      <c r="J567" s="2" t="str">
        <f t="shared" si="31"/>
        <v/>
      </c>
    </row>
    <row r="568" spans="1:10" ht="22.5" x14ac:dyDescent="0.2">
      <c r="A568" s="17" t="s">
        <v>792</v>
      </c>
      <c r="B568" s="18" t="s">
        <v>71</v>
      </c>
      <c r="C568" s="19" t="s">
        <v>72</v>
      </c>
      <c r="D568" s="20" t="s">
        <v>12</v>
      </c>
      <c r="E568" s="21">
        <v>0.25</v>
      </c>
      <c r="F568" s="21">
        <v>2.9250000000000001E-3</v>
      </c>
      <c r="G568" s="8">
        <v>107733</v>
      </c>
      <c r="H568" s="9">
        <f t="shared" si="33"/>
        <v>315.11902500000002</v>
      </c>
      <c r="J568" s="2" t="str">
        <f t="shared" si="31"/>
        <v/>
      </c>
    </row>
    <row r="569" spans="1:10" ht="22.5" x14ac:dyDescent="0.2">
      <c r="A569" s="17" t="s">
        <v>793</v>
      </c>
      <c r="B569" s="18" t="s">
        <v>100</v>
      </c>
      <c r="C569" s="19" t="s">
        <v>101</v>
      </c>
      <c r="D569" s="20" t="s">
        <v>90</v>
      </c>
      <c r="E569" s="21">
        <v>0.24399999999999999</v>
      </c>
      <c r="F569" s="21">
        <v>2.8549999999999999E-3</v>
      </c>
      <c r="G569" s="8">
        <v>6500000</v>
      </c>
      <c r="H569" s="9">
        <f t="shared" si="33"/>
        <v>18557.5</v>
      </c>
      <c r="J569" s="2" t="str">
        <f t="shared" si="31"/>
        <v/>
      </c>
    </row>
    <row r="570" spans="1:10" ht="45" x14ac:dyDescent="0.2">
      <c r="A570" s="14" t="s">
        <v>313</v>
      </c>
      <c r="B570" s="15" t="s">
        <v>193</v>
      </c>
      <c r="C570" s="16" t="s">
        <v>608</v>
      </c>
      <c r="D570" s="10" t="s">
        <v>184</v>
      </c>
      <c r="E570" s="109">
        <v>1.17E-2</v>
      </c>
      <c r="F570" s="110"/>
      <c r="G570" s="6">
        <f>H570/E570</f>
        <v>1617744.131111111</v>
      </c>
      <c r="H570" s="7">
        <f>SUM(H571:H576)</f>
        <v>18927.606334</v>
      </c>
      <c r="J570" s="2" t="str">
        <f t="shared" si="31"/>
        <v/>
      </c>
    </row>
    <row r="571" spans="1:10" x14ac:dyDescent="0.2">
      <c r="A571" s="17" t="s">
        <v>640</v>
      </c>
      <c r="B571" s="18" t="s">
        <v>7</v>
      </c>
      <c r="C571" s="19" t="s">
        <v>8</v>
      </c>
      <c r="D571" s="20" t="s">
        <v>9</v>
      </c>
      <c r="E571" s="21">
        <v>16.5</v>
      </c>
      <c r="F571" s="21">
        <v>0.19305</v>
      </c>
      <c r="G571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1" s="9">
        <f t="shared" si="33"/>
        <v>0</v>
      </c>
      <c r="J571" s="2">
        <f t="shared" si="31"/>
        <v>1</v>
      </c>
    </row>
    <row r="572" spans="1:10" x14ac:dyDescent="0.2">
      <c r="A572" s="17" t="s">
        <v>641</v>
      </c>
      <c r="B572" s="18" t="s">
        <v>168</v>
      </c>
      <c r="C572" s="19" t="s">
        <v>167</v>
      </c>
      <c r="D572" s="20" t="s">
        <v>9</v>
      </c>
      <c r="E572" s="21">
        <v>0.28999999999999998</v>
      </c>
      <c r="F572" s="21">
        <v>3.3930000000000002E-3</v>
      </c>
      <c r="G572" s="8">
        <v>0</v>
      </c>
      <c r="H572" s="9">
        <f t="shared" si="33"/>
        <v>0</v>
      </c>
      <c r="J572" s="2" t="str">
        <f t="shared" si="31"/>
        <v/>
      </c>
    </row>
    <row r="573" spans="1:10" x14ac:dyDescent="0.2">
      <c r="A573" s="17" t="s">
        <v>642</v>
      </c>
      <c r="B573" s="18" t="s">
        <v>43</v>
      </c>
      <c r="C573" s="19" t="s">
        <v>44</v>
      </c>
      <c r="D573" s="20" t="s">
        <v>12</v>
      </c>
      <c r="E573" s="21">
        <v>2</v>
      </c>
      <c r="F573" s="21">
        <v>2.3400000000000001E-2</v>
      </c>
      <c r="G573" s="8">
        <v>6249</v>
      </c>
      <c r="H573" s="9">
        <f t="shared" si="33"/>
        <v>146.22659999999999</v>
      </c>
      <c r="J573" s="2" t="str">
        <f t="shared" si="31"/>
        <v/>
      </c>
    </row>
    <row r="574" spans="1:10" ht="22.5" x14ac:dyDescent="0.2">
      <c r="A574" s="17" t="s">
        <v>643</v>
      </c>
      <c r="B574" s="18" t="s">
        <v>49</v>
      </c>
      <c r="C574" s="19" t="s">
        <v>50</v>
      </c>
      <c r="D574" s="20" t="s">
        <v>12</v>
      </c>
      <c r="E574" s="21">
        <v>0.15</v>
      </c>
      <c r="F574" s="21">
        <v>1.755E-3</v>
      </c>
      <c r="G574" s="8">
        <v>27016</v>
      </c>
      <c r="H574" s="9">
        <f t="shared" si="33"/>
        <v>47.413080000000001</v>
      </c>
      <c r="J574" s="2" t="str">
        <f t="shared" si="31"/>
        <v/>
      </c>
    </row>
    <row r="575" spans="1:10" ht="22.5" x14ac:dyDescent="0.2">
      <c r="A575" s="17" t="s">
        <v>644</v>
      </c>
      <c r="B575" s="18" t="s">
        <v>71</v>
      </c>
      <c r="C575" s="19" t="s">
        <v>72</v>
      </c>
      <c r="D575" s="20" t="s">
        <v>12</v>
      </c>
      <c r="E575" s="21">
        <v>0.14000000000000001</v>
      </c>
      <c r="F575" s="21">
        <v>1.6379999999999999E-3</v>
      </c>
      <c r="G575" s="8">
        <v>107733</v>
      </c>
      <c r="H575" s="9">
        <f t="shared" si="33"/>
        <v>176.46665399999998</v>
      </c>
      <c r="J575" s="2" t="str">
        <f t="shared" si="31"/>
        <v/>
      </c>
    </row>
    <row r="576" spans="1:10" ht="22.5" x14ac:dyDescent="0.2">
      <c r="A576" s="17" t="s">
        <v>645</v>
      </c>
      <c r="B576" s="18" t="s">
        <v>100</v>
      </c>
      <c r="C576" s="19" t="s">
        <v>101</v>
      </c>
      <c r="D576" s="20" t="s">
        <v>90</v>
      </c>
      <c r="E576" s="21">
        <v>0.24399999999999999</v>
      </c>
      <c r="F576" s="21">
        <v>2.8549999999999999E-3</v>
      </c>
      <c r="G576" s="8">
        <v>6500000</v>
      </c>
      <c r="H576" s="9">
        <f t="shared" si="33"/>
        <v>18557.5</v>
      </c>
      <c r="J576" s="2" t="str">
        <f t="shared" si="31"/>
        <v/>
      </c>
    </row>
    <row r="577" spans="1:10" ht="33.75" x14ac:dyDescent="0.2">
      <c r="A577" s="14" t="s">
        <v>312</v>
      </c>
      <c r="B577" s="15" t="s">
        <v>615</v>
      </c>
      <c r="C577" s="16" t="s">
        <v>616</v>
      </c>
      <c r="D577" s="10" t="s">
        <v>436</v>
      </c>
      <c r="E577" s="109">
        <v>0.75</v>
      </c>
      <c r="F577" s="110"/>
      <c r="G577" s="6">
        <f>H577/E577</f>
        <v>185138.47366666666</v>
      </c>
      <c r="H577" s="7">
        <f>SUM(H578:H584)</f>
        <v>138853.85524999999</v>
      </c>
      <c r="J577" s="2" t="str">
        <f t="shared" si="31"/>
        <v/>
      </c>
    </row>
    <row r="578" spans="1:10" x14ac:dyDescent="0.2">
      <c r="A578" s="17" t="s">
        <v>648</v>
      </c>
      <c r="B578" s="18" t="s">
        <v>7</v>
      </c>
      <c r="C578" s="19" t="s">
        <v>8</v>
      </c>
      <c r="D578" s="20" t="s">
        <v>9</v>
      </c>
      <c r="E578" s="21">
        <v>0.59899999999999998</v>
      </c>
      <c r="F578" s="21">
        <v>0.44924999999999998</v>
      </c>
      <c r="G578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8" s="9">
        <f t="shared" si="33"/>
        <v>0</v>
      </c>
      <c r="J578" s="2">
        <f t="shared" si="31"/>
        <v>1</v>
      </c>
    </row>
    <row r="579" spans="1:10" x14ac:dyDescent="0.2">
      <c r="A579" s="17" t="s">
        <v>649</v>
      </c>
      <c r="B579" s="18" t="s">
        <v>168</v>
      </c>
      <c r="C579" s="19" t="s">
        <v>167</v>
      </c>
      <c r="D579" s="20" t="s">
        <v>9</v>
      </c>
      <c r="E579" s="21">
        <v>5.8999999999999997E-2</v>
      </c>
      <c r="F579" s="21">
        <v>4.4249999999999998E-2</v>
      </c>
      <c r="G579" s="8">
        <v>0</v>
      </c>
      <c r="H579" s="9">
        <f t="shared" si="33"/>
        <v>0</v>
      </c>
      <c r="J579" s="2" t="str">
        <f t="shared" si="31"/>
        <v/>
      </c>
    </row>
    <row r="580" spans="1:10" x14ac:dyDescent="0.2">
      <c r="A580" s="17" t="s">
        <v>650</v>
      </c>
      <c r="B580" s="18" t="s">
        <v>10</v>
      </c>
      <c r="C580" s="19" t="s">
        <v>11</v>
      </c>
      <c r="D580" s="20" t="s">
        <v>12</v>
      </c>
      <c r="E580" s="21">
        <v>1.2E-2</v>
      </c>
      <c r="F580" s="21">
        <v>8.9999999999999993E-3</v>
      </c>
      <c r="G580" s="8">
        <v>143063</v>
      </c>
      <c r="H580" s="9">
        <f t="shared" si="33"/>
        <v>1287.567</v>
      </c>
      <c r="J580" s="2" t="str">
        <f t="shared" si="31"/>
        <v/>
      </c>
    </row>
    <row r="581" spans="1:10" ht="22.5" x14ac:dyDescent="0.2">
      <c r="A581" s="17" t="s">
        <v>651</v>
      </c>
      <c r="B581" s="18" t="s">
        <v>71</v>
      </c>
      <c r="C581" s="19" t="s">
        <v>72</v>
      </c>
      <c r="D581" s="20" t="s">
        <v>12</v>
      </c>
      <c r="E581" s="21">
        <v>4.7E-2</v>
      </c>
      <c r="F581" s="21">
        <v>3.5249999999999997E-2</v>
      </c>
      <c r="G581" s="8">
        <v>107733</v>
      </c>
      <c r="H581" s="9">
        <f t="shared" si="33"/>
        <v>3797.5882499999998</v>
      </c>
      <c r="J581" s="2" t="str">
        <f t="shared" si="31"/>
        <v/>
      </c>
    </row>
    <row r="582" spans="1:10" x14ac:dyDescent="0.2">
      <c r="A582" s="17" t="s">
        <v>652</v>
      </c>
      <c r="B582" s="18" t="s">
        <v>622</v>
      </c>
      <c r="C582" s="19" t="s">
        <v>623</v>
      </c>
      <c r="D582" s="20" t="s">
        <v>12</v>
      </c>
      <c r="E582" s="21">
        <v>0.2</v>
      </c>
      <c r="F582" s="21">
        <v>0.15</v>
      </c>
      <c r="G582" s="8">
        <v>2138</v>
      </c>
      <c r="H582" s="9">
        <f t="shared" si="33"/>
        <v>320.7</v>
      </c>
      <c r="J582" s="2" t="str">
        <f t="shared" si="31"/>
        <v/>
      </c>
    </row>
    <row r="583" spans="1:10" ht="22.5" x14ac:dyDescent="0.2">
      <c r="A583" s="17" t="s">
        <v>653</v>
      </c>
      <c r="B583" s="18" t="s">
        <v>625</v>
      </c>
      <c r="C583" s="19" t="s">
        <v>626</v>
      </c>
      <c r="D583" s="20" t="s">
        <v>90</v>
      </c>
      <c r="E583" s="21">
        <v>1.07E-3</v>
      </c>
      <c r="F583" s="21">
        <v>8.03E-4</v>
      </c>
      <c r="G583" s="8">
        <v>16000000</v>
      </c>
      <c r="H583" s="9">
        <f t="shared" si="33"/>
        <v>12848</v>
      </c>
      <c r="J583" s="2" t="str">
        <f t="shared" si="31"/>
        <v/>
      </c>
    </row>
    <row r="584" spans="1:10" x14ac:dyDescent="0.2">
      <c r="A584" s="17" t="s">
        <v>654</v>
      </c>
      <c r="B584" s="18" t="s">
        <v>628</v>
      </c>
      <c r="C584" s="19" t="s">
        <v>629</v>
      </c>
      <c r="D584" s="20" t="s">
        <v>630</v>
      </c>
      <c r="E584" s="21">
        <v>100.5</v>
      </c>
      <c r="F584" s="21">
        <v>75.375</v>
      </c>
      <c r="G584" s="8">
        <v>1600</v>
      </c>
      <c r="H584" s="9">
        <f t="shared" si="33"/>
        <v>120600</v>
      </c>
      <c r="J584" s="2" t="str">
        <f t="shared" si="31"/>
        <v/>
      </c>
    </row>
    <row r="585" spans="1:10" ht="22.5" x14ac:dyDescent="0.2">
      <c r="A585" s="14" t="s">
        <v>796</v>
      </c>
      <c r="B585" s="15" t="s">
        <v>965</v>
      </c>
      <c r="C585" s="16" t="s">
        <v>966</v>
      </c>
      <c r="D585" s="10" t="s">
        <v>967</v>
      </c>
      <c r="E585" s="109">
        <v>0.01</v>
      </c>
      <c r="F585" s="110"/>
      <c r="G585" s="6">
        <f>H585/E585</f>
        <v>2532213.36</v>
      </c>
      <c r="H585" s="7">
        <f>SUM(H586:H591)</f>
        <v>25322.133600000001</v>
      </c>
      <c r="J585" s="2" t="str">
        <f t="shared" si="31"/>
        <v/>
      </c>
    </row>
    <row r="586" spans="1:10" x14ac:dyDescent="0.2">
      <c r="A586" s="17" t="s">
        <v>968</v>
      </c>
      <c r="B586" s="18" t="s">
        <v>7</v>
      </c>
      <c r="C586" s="19" t="s">
        <v>8</v>
      </c>
      <c r="D586" s="20" t="s">
        <v>9</v>
      </c>
      <c r="E586" s="21">
        <v>114.6</v>
      </c>
      <c r="F586" s="21">
        <v>1.1459999999999999</v>
      </c>
      <c r="G586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86" s="9">
        <f t="shared" si="33"/>
        <v>0</v>
      </c>
      <c r="J586" s="2">
        <f t="shared" si="31"/>
        <v>1</v>
      </c>
    </row>
    <row r="587" spans="1:10" x14ac:dyDescent="0.2">
      <c r="A587" s="17" t="s">
        <v>969</v>
      </c>
      <c r="B587" s="18" t="s">
        <v>168</v>
      </c>
      <c r="C587" s="19" t="s">
        <v>167</v>
      </c>
      <c r="D587" s="20" t="s">
        <v>9</v>
      </c>
      <c r="E587" s="21">
        <v>0.16</v>
      </c>
      <c r="F587" s="21">
        <v>1.6000000000000001E-3</v>
      </c>
      <c r="G587" s="8">
        <v>0</v>
      </c>
      <c r="H587" s="9">
        <f t="shared" si="33"/>
        <v>0</v>
      </c>
      <c r="J587" s="2" t="str">
        <f t="shared" si="31"/>
        <v/>
      </c>
    </row>
    <row r="588" spans="1:10" ht="22.5" x14ac:dyDescent="0.2">
      <c r="A588" s="17" t="s">
        <v>970</v>
      </c>
      <c r="B588" s="18" t="s">
        <v>49</v>
      </c>
      <c r="C588" s="19" t="s">
        <v>50</v>
      </c>
      <c r="D588" s="20" t="s">
        <v>12</v>
      </c>
      <c r="E588" s="21">
        <v>0.23</v>
      </c>
      <c r="F588" s="21">
        <v>2.3E-3</v>
      </c>
      <c r="G588" s="8">
        <v>27016</v>
      </c>
      <c r="H588" s="9">
        <f t="shared" si="33"/>
        <v>62.136800000000001</v>
      </c>
      <c r="J588" s="2" t="str">
        <f t="shared" si="31"/>
        <v/>
      </c>
    </row>
    <row r="589" spans="1:10" ht="22.5" x14ac:dyDescent="0.2">
      <c r="A589" s="17" t="s">
        <v>971</v>
      </c>
      <c r="B589" s="18" t="s">
        <v>972</v>
      </c>
      <c r="C589" s="19" t="s">
        <v>973</v>
      </c>
      <c r="D589" s="20" t="s">
        <v>12</v>
      </c>
      <c r="E589" s="21">
        <v>7.2</v>
      </c>
      <c r="F589" s="21">
        <v>7.1999999999999995E-2</v>
      </c>
      <c r="G589" s="8">
        <v>1217</v>
      </c>
      <c r="H589" s="9">
        <f t="shared" si="33"/>
        <v>87.623999999999995</v>
      </c>
      <c r="J589" s="2" t="str">
        <f t="shared" si="31"/>
        <v/>
      </c>
    </row>
    <row r="590" spans="1:10" ht="22.5" x14ac:dyDescent="0.2">
      <c r="A590" s="17" t="s">
        <v>974</v>
      </c>
      <c r="B590" s="18" t="s">
        <v>71</v>
      </c>
      <c r="C590" s="19" t="s">
        <v>72</v>
      </c>
      <c r="D590" s="20" t="s">
        <v>12</v>
      </c>
      <c r="E590" s="21">
        <v>0.16</v>
      </c>
      <c r="F590" s="21">
        <v>1.6000000000000001E-3</v>
      </c>
      <c r="G590" s="8">
        <v>107733</v>
      </c>
      <c r="H590" s="9">
        <f t="shared" si="33"/>
        <v>172.37280000000001</v>
      </c>
      <c r="J590" s="2" t="str">
        <f t="shared" si="31"/>
        <v/>
      </c>
    </row>
    <row r="591" spans="1:10" x14ac:dyDescent="0.2">
      <c r="A591" s="17" t="s">
        <v>975</v>
      </c>
      <c r="B591" s="18" t="s">
        <v>976</v>
      </c>
      <c r="C591" s="19" t="s">
        <v>977</v>
      </c>
      <c r="D591" s="20" t="s">
        <v>126</v>
      </c>
      <c r="E591" s="21">
        <v>100</v>
      </c>
      <c r="F591" s="21">
        <v>1</v>
      </c>
      <c r="G591" s="8">
        <v>25000</v>
      </c>
      <c r="H591" s="9">
        <f t="shared" si="33"/>
        <v>25000</v>
      </c>
      <c r="J591" s="2" t="str">
        <f t="shared" si="31"/>
        <v/>
      </c>
    </row>
    <row r="592" spans="1:10" x14ac:dyDescent="0.2">
      <c r="A592" s="42"/>
      <c r="B592" s="106"/>
      <c r="C592" s="107"/>
      <c r="D592" s="107"/>
      <c r="E592" s="107"/>
      <c r="F592" s="107"/>
      <c r="G592" s="108"/>
      <c r="H592" s="45"/>
      <c r="J592" s="2" t="str">
        <f t="shared" si="31"/>
        <v/>
      </c>
    </row>
    <row r="593" spans="1:10" x14ac:dyDescent="0.2">
      <c r="A593" s="14"/>
      <c r="B593" s="15"/>
      <c r="C593" s="22" t="s">
        <v>163</v>
      </c>
      <c r="D593" s="10"/>
      <c r="E593" s="10"/>
      <c r="F593" s="10"/>
      <c r="G593" s="10"/>
      <c r="H593" s="7"/>
      <c r="J593" s="2" t="str">
        <f t="shared" ref="J593:J656" si="34">IF(OR(B593="000001",B593="021955"),1,"")</f>
        <v/>
      </c>
    </row>
    <row r="594" spans="1:10" x14ac:dyDescent="0.2">
      <c r="A594" s="14"/>
      <c r="B594" s="15"/>
      <c r="C594" s="22" t="s">
        <v>162</v>
      </c>
      <c r="D594" s="10" t="s">
        <v>161</v>
      </c>
      <c r="E594" s="10"/>
      <c r="F594" s="10"/>
      <c r="G594" s="10"/>
      <c r="H594" s="7">
        <f>SUMIF($B$515:$B$591,"000001",$F$515:$F$591)</f>
        <v>45.951765000000002</v>
      </c>
      <c r="J594" s="2" t="str">
        <f t="shared" si="34"/>
        <v/>
      </c>
    </row>
    <row r="595" spans="1:10" x14ac:dyDescent="0.2">
      <c r="A595" s="14"/>
      <c r="B595" s="15"/>
      <c r="C595" s="22" t="s">
        <v>160</v>
      </c>
      <c r="D595" s="10" t="s">
        <v>85</v>
      </c>
      <c r="E595" s="10"/>
      <c r="F595" s="10"/>
      <c r="G595" s="10"/>
      <c r="H595" s="7">
        <f>SUMIF($B$515:$B$591,"000001",$H$515:$H$591)</f>
        <v>0</v>
      </c>
      <c r="J595" s="2" t="str">
        <f t="shared" si="34"/>
        <v/>
      </c>
    </row>
    <row r="596" spans="1:10" x14ac:dyDescent="0.2">
      <c r="A596" s="14"/>
      <c r="B596" s="15"/>
      <c r="C596" s="22" t="s">
        <v>159</v>
      </c>
      <c r="D596" s="10" t="s">
        <v>85</v>
      </c>
      <c r="E596" s="10"/>
      <c r="F596" s="10"/>
      <c r="G596" s="10"/>
      <c r="H596" s="7">
        <f>SUMIF($D$515:$D$591,"МАШ-Ч",$H$515:$H$591)</f>
        <v>1617413.253278</v>
      </c>
      <c r="J596" s="2" t="str">
        <f t="shared" si="34"/>
        <v/>
      </c>
    </row>
    <row r="597" spans="1:10" x14ac:dyDescent="0.2">
      <c r="A597" s="14"/>
      <c r="B597" s="15"/>
      <c r="C597" s="22" t="s">
        <v>158</v>
      </c>
      <c r="D597" s="10" t="s">
        <v>85</v>
      </c>
      <c r="E597" s="10"/>
      <c r="F597" s="10"/>
      <c r="G597" s="10"/>
      <c r="H597" s="7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2" t="str">
        <f t="shared" si="34"/>
        <v/>
      </c>
    </row>
    <row r="598" spans="1:10" x14ac:dyDescent="0.2">
      <c r="A598" s="14"/>
      <c r="B598" s="15"/>
      <c r="C598" s="22" t="s">
        <v>155</v>
      </c>
      <c r="D598" s="10" t="s">
        <v>85</v>
      </c>
      <c r="E598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8" s="10"/>
      <c r="G598" s="10"/>
      <c r="H598" s="7" t="e">
        <f>H597*E598</f>
        <v>#VALUE!</v>
      </c>
      <c r="J598" s="2" t="str">
        <f t="shared" si="34"/>
        <v/>
      </c>
    </row>
    <row r="599" spans="1:10" x14ac:dyDescent="0.2">
      <c r="A599" s="14"/>
      <c r="B599" s="15"/>
      <c r="C599" s="22" t="s">
        <v>156</v>
      </c>
      <c r="D599" s="10" t="s">
        <v>85</v>
      </c>
      <c r="E599" s="10"/>
      <c r="F599" s="10"/>
      <c r="G599" s="10"/>
      <c r="H599" s="7" t="e">
        <f>SUM(H595:H598)</f>
        <v>#VALUE!</v>
      </c>
      <c r="J599" s="2" t="str">
        <f t="shared" si="34"/>
        <v/>
      </c>
    </row>
    <row r="600" spans="1:10" x14ac:dyDescent="0.2">
      <c r="A600" s="42"/>
      <c r="B600" s="106"/>
      <c r="C600" s="107"/>
      <c r="D600" s="107"/>
      <c r="E600" s="107"/>
      <c r="F600" s="107"/>
      <c r="G600" s="108"/>
      <c r="H600" s="45"/>
      <c r="J600" s="2" t="str">
        <f t="shared" si="34"/>
        <v/>
      </c>
    </row>
    <row r="601" spans="1:10" x14ac:dyDescent="0.2">
      <c r="A601" s="42"/>
      <c r="B601" s="106" t="s">
        <v>631</v>
      </c>
      <c r="C601" s="107"/>
      <c r="D601" s="107"/>
      <c r="E601" s="107"/>
      <c r="F601" s="107"/>
      <c r="G601" s="108"/>
      <c r="H601" s="45"/>
      <c r="J601" s="2" t="str">
        <f t="shared" si="34"/>
        <v/>
      </c>
    </row>
    <row r="602" spans="1:10" ht="22.5" x14ac:dyDescent="0.2">
      <c r="A602" s="14" t="s">
        <v>797</v>
      </c>
      <c r="B602" s="15" t="s">
        <v>632</v>
      </c>
      <c r="C602" s="16" t="s">
        <v>633</v>
      </c>
      <c r="D602" s="10" t="s">
        <v>305</v>
      </c>
      <c r="E602" s="109">
        <v>3.9E-2</v>
      </c>
      <c r="F602" s="110"/>
      <c r="G602" s="6">
        <f>H602/E602</f>
        <v>0</v>
      </c>
      <c r="H602" s="7">
        <f>SUM(H603)</f>
        <v>0</v>
      </c>
      <c r="J602" s="2" t="str">
        <f t="shared" si="34"/>
        <v/>
      </c>
    </row>
    <row r="603" spans="1:10" x14ac:dyDescent="0.2">
      <c r="A603" s="17" t="s">
        <v>978</v>
      </c>
      <c r="B603" s="18" t="s">
        <v>7</v>
      </c>
      <c r="C603" s="19" t="s">
        <v>8</v>
      </c>
      <c r="D603" s="20" t="s">
        <v>9</v>
      </c>
      <c r="E603" s="21">
        <v>100</v>
      </c>
      <c r="F603" s="21">
        <v>3.9</v>
      </c>
      <c r="G603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3" s="9">
        <f t="shared" ref="H603:H626" si="35">G603*F603</f>
        <v>0</v>
      </c>
      <c r="J603" s="2">
        <f t="shared" si="34"/>
        <v>1</v>
      </c>
    </row>
    <row r="604" spans="1:10" ht="22.5" x14ac:dyDescent="0.2">
      <c r="A604" s="14" t="s">
        <v>798</v>
      </c>
      <c r="B604" s="15" t="s">
        <v>176</v>
      </c>
      <c r="C604" s="16" t="s">
        <v>175</v>
      </c>
      <c r="D604" s="10" t="s">
        <v>87</v>
      </c>
      <c r="E604" s="109">
        <v>1.55</v>
      </c>
      <c r="F604" s="110"/>
      <c r="G604" s="6">
        <f>H604/E604</f>
        <v>168311.38999999998</v>
      </c>
      <c r="H604" s="7">
        <f>SUM(H605:H613)</f>
        <v>260882.6545</v>
      </c>
      <c r="J604" s="2" t="str">
        <f t="shared" si="34"/>
        <v/>
      </c>
    </row>
    <row r="605" spans="1:10" x14ac:dyDescent="0.2">
      <c r="A605" s="17" t="s">
        <v>799</v>
      </c>
      <c r="B605" s="18" t="s">
        <v>7</v>
      </c>
      <c r="C605" s="19" t="s">
        <v>8</v>
      </c>
      <c r="D605" s="20" t="s">
        <v>9</v>
      </c>
      <c r="E605" s="21">
        <v>2.5</v>
      </c>
      <c r="F605" s="21">
        <v>3.875</v>
      </c>
      <c r="G60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5" s="9">
        <f t="shared" si="35"/>
        <v>0</v>
      </c>
      <c r="J605" s="2">
        <f t="shared" si="34"/>
        <v>1</v>
      </c>
    </row>
    <row r="606" spans="1:10" x14ac:dyDescent="0.2">
      <c r="A606" s="17" t="s">
        <v>800</v>
      </c>
      <c r="B606" s="18" t="s">
        <v>168</v>
      </c>
      <c r="C606" s="19" t="s">
        <v>167</v>
      </c>
      <c r="D606" s="20" t="s">
        <v>9</v>
      </c>
      <c r="E606" s="21">
        <v>0.55000000000000004</v>
      </c>
      <c r="F606" s="21">
        <v>0.85250000000000004</v>
      </c>
      <c r="G606" s="8">
        <v>0</v>
      </c>
      <c r="H606" s="9">
        <f t="shared" si="35"/>
        <v>0</v>
      </c>
      <c r="J606" s="2" t="str">
        <f t="shared" si="34"/>
        <v/>
      </c>
    </row>
    <row r="607" spans="1:10" ht="45" x14ac:dyDescent="0.2">
      <c r="A607" s="17" t="s">
        <v>801</v>
      </c>
      <c r="B607" s="18" t="s">
        <v>28</v>
      </c>
      <c r="C607" s="19" t="s">
        <v>29</v>
      </c>
      <c r="D607" s="20" t="s">
        <v>12</v>
      </c>
      <c r="E607" s="21">
        <v>0.46</v>
      </c>
      <c r="F607" s="21">
        <v>0.71299999999999997</v>
      </c>
      <c r="G607" s="8">
        <v>151445</v>
      </c>
      <c r="H607" s="9">
        <f t="shared" si="35"/>
        <v>107980.28499999999</v>
      </c>
      <c r="J607" s="2" t="str">
        <f t="shared" si="34"/>
        <v/>
      </c>
    </row>
    <row r="608" spans="1:10" x14ac:dyDescent="0.2">
      <c r="A608" s="17" t="s">
        <v>802</v>
      </c>
      <c r="B608" s="18" t="s">
        <v>59</v>
      </c>
      <c r="C608" s="19" t="s">
        <v>60</v>
      </c>
      <c r="D608" s="20" t="s">
        <v>12</v>
      </c>
      <c r="E608" s="21">
        <v>0.93</v>
      </c>
      <c r="F608" s="21">
        <v>1.4415</v>
      </c>
      <c r="G608" s="8">
        <v>1233</v>
      </c>
      <c r="H608" s="9">
        <f t="shared" si="35"/>
        <v>1777.3695</v>
      </c>
      <c r="J608" s="2" t="str">
        <f t="shared" si="34"/>
        <v/>
      </c>
    </row>
    <row r="609" spans="1:10" x14ac:dyDescent="0.2">
      <c r="A609" s="17" t="s">
        <v>803</v>
      </c>
      <c r="B609" s="18" t="s">
        <v>91</v>
      </c>
      <c r="C609" s="19" t="s">
        <v>92</v>
      </c>
      <c r="D609" s="20" t="s">
        <v>87</v>
      </c>
      <c r="E609" s="21">
        <v>0.15</v>
      </c>
      <c r="F609" s="21">
        <v>0.23250000000000001</v>
      </c>
      <c r="G609" s="8">
        <v>0</v>
      </c>
      <c r="H609" s="9">
        <f t="shared" si="35"/>
        <v>0</v>
      </c>
      <c r="J609" s="2" t="str">
        <f t="shared" si="34"/>
        <v/>
      </c>
    </row>
    <row r="610" spans="1:10" ht="22.5" x14ac:dyDescent="0.2">
      <c r="A610" s="17" t="s">
        <v>804</v>
      </c>
      <c r="B610" s="18" t="s">
        <v>93</v>
      </c>
      <c r="C610" s="19" t="s">
        <v>94</v>
      </c>
      <c r="D610" s="20" t="s">
        <v>87</v>
      </c>
      <c r="E610" s="21">
        <v>0.11</v>
      </c>
      <c r="F610" s="21">
        <v>0.17050000000000001</v>
      </c>
      <c r="G610" s="8">
        <v>75000</v>
      </c>
      <c r="H610" s="9">
        <f t="shared" si="35"/>
        <v>12787.500000000002</v>
      </c>
      <c r="J610" s="2" t="str">
        <f t="shared" si="34"/>
        <v/>
      </c>
    </row>
    <row r="611" spans="1:10" ht="33.75" x14ac:dyDescent="0.2">
      <c r="A611" s="17" t="s">
        <v>805</v>
      </c>
      <c r="B611" s="18" t="s">
        <v>131</v>
      </c>
      <c r="C611" s="19" t="s">
        <v>132</v>
      </c>
      <c r="D611" s="20" t="s">
        <v>87</v>
      </c>
      <c r="E611" s="21">
        <v>0.1</v>
      </c>
      <c r="F611" s="21">
        <v>0.155</v>
      </c>
      <c r="G611" s="8">
        <v>75000</v>
      </c>
      <c r="H611" s="9">
        <f t="shared" si="35"/>
        <v>11625</v>
      </c>
      <c r="J611" s="2" t="str">
        <f t="shared" si="34"/>
        <v/>
      </c>
    </row>
    <row r="612" spans="1:10" ht="33.75" x14ac:dyDescent="0.2">
      <c r="A612" s="17" t="s">
        <v>806</v>
      </c>
      <c r="B612" s="18" t="s">
        <v>134</v>
      </c>
      <c r="C612" s="19" t="s">
        <v>135</v>
      </c>
      <c r="D612" s="20" t="s">
        <v>87</v>
      </c>
      <c r="E612" s="21">
        <v>0.09</v>
      </c>
      <c r="F612" s="21">
        <v>0.13950000000000001</v>
      </c>
      <c r="G612" s="8">
        <v>75000</v>
      </c>
      <c r="H612" s="9">
        <f t="shared" si="35"/>
        <v>10462.500000000002</v>
      </c>
      <c r="J612" s="2" t="str">
        <f t="shared" si="34"/>
        <v/>
      </c>
    </row>
    <row r="613" spans="1:10" ht="33.75" x14ac:dyDescent="0.2">
      <c r="A613" s="17" t="s">
        <v>979</v>
      </c>
      <c r="B613" s="18" t="s">
        <v>137</v>
      </c>
      <c r="C613" s="19" t="s">
        <v>138</v>
      </c>
      <c r="D613" s="20" t="s">
        <v>87</v>
      </c>
      <c r="E613" s="21">
        <v>1</v>
      </c>
      <c r="F613" s="21">
        <v>1.55</v>
      </c>
      <c r="G613" s="8">
        <v>75000</v>
      </c>
      <c r="H613" s="9">
        <f t="shared" si="35"/>
        <v>116250</v>
      </c>
      <c r="J613" s="2" t="str">
        <f t="shared" si="34"/>
        <v/>
      </c>
    </row>
    <row r="614" spans="1:10" x14ac:dyDescent="0.2">
      <c r="A614" s="14" t="s">
        <v>807</v>
      </c>
      <c r="B614" s="15" t="s">
        <v>173</v>
      </c>
      <c r="C614" s="16" t="s">
        <v>172</v>
      </c>
      <c r="D614" s="10" t="s">
        <v>171</v>
      </c>
      <c r="E614" s="109">
        <v>3.1E-2</v>
      </c>
      <c r="F614" s="110"/>
      <c r="G614" s="6">
        <f>H614/E614</f>
        <v>0</v>
      </c>
      <c r="H614" s="7">
        <f>SUM(H615:H617)</f>
        <v>0</v>
      </c>
      <c r="J614" s="2" t="str">
        <f t="shared" si="34"/>
        <v/>
      </c>
    </row>
    <row r="615" spans="1:10" x14ac:dyDescent="0.2">
      <c r="A615" s="17" t="s">
        <v>808</v>
      </c>
      <c r="B615" s="18" t="s">
        <v>7</v>
      </c>
      <c r="C615" s="19" t="s">
        <v>8</v>
      </c>
      <c r="D615" s="20" t="s">
        <v>9</v>
      </c>
      <c r="E615" s="21">
        <v>180</v>
      </c>
      <c r="F615" s="21">
        <v>5.58</v>
      </c>
      <c r="G615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5" s="9">
        <f t="shared" si="35"/>
        <v>0</v>
      </c>
      <c r="J615" s="2">
        <f t="shared" si="34"/>
        <v>1</v>
      </c>
    </row>
    <row r="616" spans="1:10" x14ac:dyDescent="0.2">
      <c r="A616" s="17" t="s">
        <v>809</v>
      </c>
      <c r="B616" s="18" t="s">
        <v>91</v>
      </c>
      <c r="C616" s="19" t="s">
        <v>92</v>
      </c>
      <c r="D616" s="20" t="s">
        <v>87</v>
      </c>
      <c r="E616" s="21">
        <v>0.2</v>
      </c>
      <c r="F616" s="21">
        <v>6.1999999999999998E-3</v>
      </c>
      <c r="G616" s="8">
        <v>0</v>
      </c>
      <c r="H616" s="9">
        <f t="shared" si="35"/>
        <v>0</v>
      </c>
      <c r="J616" s="2" t="str">
        <f t="shared" si="34"/>
        <v/>
      </c>
    </row>
    <row r="617" spans="1:10" x14ac:dyDescent="0.2">
      <c r="A617" s="17" t="s">
        <v>810</v>
      </c>
      <c r="B617" s="18" t="s">
        <v>980</v>
      </c>
      <c r="C617" s="19" t="s">
        <v>981</v>
      </c>
      <c r="D617" s="20" t="s">
        <v>87</v>
      </c>
      <c r="E617" s="21">
        <v>102</v>
      </c>
      <c r="F617" s="21">
        <v>3.1619999999999999</v>
      </c>
      <c r="G617" s="8">
        <v>0</v>
      </c>
      <c r="H617" s="9">
        <f t="shared" si="35"/>
        <v>0</v>
      </c>
      <c r="J617" s="2" t="str">
        <f t="shared" si="34"/>
        <v/>
      </c>
    </row>
    <row r="618" spans="1:10" ht="22.5" x14ac:dyDescent="0.2">
      <c r="A618" s="14" t="s">
        <v>811</v>
      </c>
      <c r="B618" s="15" t="s">
        <v>982</v>
      </c>
      <c r="C618" s="16" t="s">
        <v>983</v>
      </c>
      <c r="D618" s="10" t="s">
        <v>171</v>
      </c>
      <c r="E618" s="109">
        <v>3.1620000000000002E-2</v>
      </c>
      <c r="F618" s="110"/>
      <c r="G618" s="6">
        <f>H618/E618</f>
        <v>31988757.781999998</v>
      </c>
      <c r="H618" s="7">
        <f>SUM(H619:H626)</f>
        <v>1011484.52106684</v>
      </c>
      <c r="J618" s="2" t="str">
        <f t="shared" si="34"/>
        <v/>
      </c>
    </row>
    <row r="619" spans="1:10" x14ac:dyDescent="0.2">
      <c r="A619" s="17" t="s">
        <v>812</v>
      </c>
      <c r="B619" s="18" t="s">
        <v>7</v>
      </c>
      <c r="C619" s="19" t="s">
        <v>8</v>
      </c>
      <c r="D619" s="20" t="s">
        <v>9</v>
      </c>
      <c r="E619" s="21">
        <v>301.70999999999998</v>
      </c>
      <c r="F619" s="21">
        <v>9.5400700000000001</v>
      </c>
      <c r="G619" s="1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9" s="9">
        <f t="shared" si="35"/>
        <v>0</v>
      </c>
      <c r="J619" s="2">
        <f t="shared" si="34"/>
        <v>1</v>
      </c>
    </row>
    <row r="620" spans="1:10" x14ac:dyDescent="0.2">
      <c r="A620" s="17" t="s">
        <v>813</v>
      </c>
      <c r="B620" s="18" t="s">
        <v>168</v>
      </c>
      <c r="C620" s="19" t="s">
        <v>167</v>
      </c>
      <c r="D620" s="20" t="s">
        <v>9</v>
      </c>
      <c r="E620" s="21">
        <v>41.1</v>
      </c>
      <c r="F620" s="21">
        <v>1.299582</v>
      </c>
      <c r="G620" s="8">
        <v>0</v>
      </c>
      <c r="H620" s="9">
        <f t="shared" si="35"/>
        <v>0</v>
      </c>
      <c r="J620" s="2" t="str">
        <f t="shared" si="34"/>
        <v/>
      </c>
    </row>
    <row r="621" spans="1:10" x14ac:dyDescent="0.2">
      <c r="A621" s="17" t="s">
        <v>814</v>
      </c>
      <c r="B621" s="18" t="s">
        <v>10</v>
      </c>
      <c r="C621" s="19" t="s">
        <v>11</v>
      </c>
      <c r="D621" s="20" t="s">
        <v>12</v>
      </c>
      <c r="E621" s="21">
        <v>17.55</v>
      </c>
      <c r="F621" s="21">
        <v>0.55493099999999995</v>
      </c>
      <c r="G621" s="8">
        <v>143063</v>
      </c>
      <c r="H621" s="9">
        <f t="shared" si="35"/>
        <v>79390.093652999989</v>
      </c>
      <c r="J621" s="2" t="str">
        <f t="shared" si="34"/>
        <v/>
      </c>
    </row>
    <row r="622" spans="1:10" ht="33.75" x14ac:dyDescent="0.2">
      <c r="A622" s="17" t="s">
        <v>815</v>
      </c>
      <c r="B622" s="18" t="s">
        <v>427</v>
      </c>
      <c r="C622" s="19" t="s">
        <v>428</v>
      </c>
      <c r="D622" s="20" t="s">
        <v>12</v>
      </c>
      <c r="E622" s="21">
        <v>23.55</v>
      </c>
      <c r="F622" s="21">
        <v>0.74465099999999995</v>
      </c>
      <c r="G622" s="8">
        <v>16377.84</v>
      </c>
      <c r="H622" s="9">
        <f t="shared" si="35"/>
        <v>12195.774933839999</v>
      </c>
      <c r="J622" s="2" t="str">
        <f t="shared" si="34"/>
        <v/>
      </c>
    </row>
    <row r="623" spans="1:10" x14ac:dyDescent="0.2">
      <c r="A623" s="17" t="s">
        <v>816</v>
      </c>
      <c r="B623" s="18" t="s">
        <v>91</v>
      </c>
      <c r="C623" s="19" t="s">
        <v>92</v>
      </c>
      <c r="D623" s="20" t="s">
        <v>87</v>
      </c>
      <c r="E623" s="21">
        <v>21</v>
      </c>
      <c r="F623" s="21">
        <v>0.66402000000000005</v>
      </c>
      <c r="G623" s="8">
        <v>0</v>
      </c>
      <c r="H623" s="9">
        <f t="shared" si="35"/>
        <v>0</v>
      </c>
      <c r="J623" s="2" t="str">
        <f t="shared" si="34"/>
        <v/>
      </c>
    </row>
    <row r="624" spans="1:10" ht="22.5" x14ac:dyDescent="0.2">
      <c r="A624" s="17" t="s">
        <v>817</v>
      </c>
      <c r="B624" s="18" t="s">
        <v>429</v>
      </c>
      <c r="C624" s="19" t="s">
        <v>430</v>
      </c>
      <c r="D624" s="20" t="s">
        <v>87</v>
      </c>
      <c r="E624" s="21">
        <v>80</v>
      </c>
      <c r="F624" s="21">
        <v>2.5295999999999998</v>
      </c>
      <c r="G624" s="8">
        <v>75000</v>
      </c>
      <c r="H624" s="9">
        <f t="shared" si="35"/>
        <v>189720</v>
      </c>
      <c r="J624" s="2" t="str">
        <f t="shared" si="34"/>
        <v/>
      </c>
    </row>
    <row r="625" spans="1:10" ht="33.75" x14ac:dyDescent="0.2">
      <c r="A625" s="17" t="s">
        <v>984</v>
      </c>
      <c r="B625" s="18" t="s">
        <v>431</v>
      </c>
      <c r="C625" s="19" t="s">
        <v>432</v>
      </c>
      <c r="D625" s="20" t="s">
        <v>90</v>
      </c>
      <c r="E625" s="21">
        <v>23.5</v>
      </c>
      <c r="F625" s="21">
        <v>0.74307000000000001</v>
      </c>
      <c r="G625" s="8">
        <v>770000</v>
      </c>
      <c r="H625" s="9">
        <f t="shared" si="35"/>
        <v>572163.9</v>
      </c>
      <c r="J625" s="2" t="str">
        <f t="shared" si="34"/>
        <v/>
      </c>
    </row>
    <row r="626" spans="1:10" ht="22.5" x14ac:dyDescent="0.2">
      <c r="A626" s="17" t="s">
        <v>985</v>
      </c>
      <c r="B626" s="18" t="s">
        <v>421</v>
      </c>
      <c r="C626" s="19" t="s">
        <v>422</v>
      </c>
      <c r="D626" s="20" t="s">
        <v>87</v>
      </c>
      <c r="E626" s="21">
        <v>57</v>
      </c>
      <c r="F626" s="21">
        <v>1.8023400000000001</v>
      </c>
      <c r="G626" s="8">
        <v>87672</v>
      </c>
      <c r="H626" s="9">
        <f t="shared" si="35"/>
        <v>158014.75248</v>
      </c>
      <c r="J626" s="2" t="str">
        <f t="shared" si="34"/>
        <v/>
      </c>
    </row>
    <row r="627" spans="1:10" x14ac:dyDescent="0.2">
      <c r="A627" s="42"/>
      <c r="B627" s="106"/>
      <c r="C627" s="107"/>
      <c r="D627" s="107"/>
      <c r="E627" s="107"/>
      <c r="F627" s="107"/>
      <c r="G627" s="108"/>
      <c r="H627" s="45"/>
      <c r="J627" s="2" t="str">
        <f t="shared" si="34"/>
        <v/>
      </c>
    </row>
    <row r="628" spans="1:10" x14ac:dyDescent="0.2">
      <c r="A628" s="14"/>
      <c r="B628" s="15"/>
      <c r="C628" s="22" t="s">
        <v>163</v>
      </c>
      <c r="D628" s="10"/>
      <c r="E628" s="10"/>
      <c r="F628" s="10"/>
      <c r="G628" s="10"/>
      <c r="H628" s="7"/>
      <c r="J628" s="2" t="str">
        <f t="shared" si="34"/>
        <v/>
      </c>
    </row>
    <row r="629" spans="1:10" x14ac:dyDescent="0.2">
      <c r="A629" s="14"/>
      <c r="B629" s="15"/>
      <c r="C629" s="22" t="s">
        <v>162</v>
      </c>
      <c r="D629" s="10" t="s">
        <v>161</v>
      </c>
      <c r="E629" s="10"/>
      <c r="F629" s="10"/>
      <c r="G629" s="10"/>
      <c r="H629" s="7">
        <f>SUMIF($B$602:$B$626,"000001",$F$602:$F$626)</f>
        <v>22.89507</v>
      </c>
      <c r="J629" s="2" t="str">
        <f t="shared" si="34"/>
        <v/>
      </c>
    </row>
    <row r="630" spans="1:10" x14ac:dyDescent="0.2">
      <c r="A630" s="14"/>
      <c r="B630" s="15"/>
      <c r="C630" s="22" t="s">
        <v>160</v>
      </c>
      <c r="D630" s="10" t="s">
        <v>85</v>
      </c>
      <c r="E630" s="10"/>
      <c r="F630" s="10"/>
      <c r="G630" s="10"/>
      <c r="H630" s="7">
        <f>SUMIF($B$602:$B$626,"000001",$H$602:$H$626)</f>
        <v>0</v>
      </c>
      <c r="J630" s="2" t="str">
        <f t="shared" si="34"/>
        <v/>
      </c>
    </row>
    <row r="631" spans="1:10" x14ac:dyDescent="0.2">
      <c r="A631" s="14"/>
      <c r="B631" s="15"/>
      <c r="C631" s="22" t="s">
        <v>159</v>
      </c>
      <c r="D631" s="10" t="s">
        <v>85</v>
      </c>
      <c r="E631" s="10"/>
      <c r="F631" s="10"/>
      <c r="G631" s="10"/>
      <c r="H631" s="7">
        <f>SUMIF($D$602:$D$626,"МАШ-Ч",$H$602:$H$626)</f>
        <v>201343.52308683997</v>
      </c>
      <c r="J631" s="2" t="str">
        <f t="shared" si="34"/>
        <v/>
      </c>
    </row>
    <row r="632" spans="1:10" x14ac:dyDescent="0.2">
      <c r="A632" s="14"/>
      <c r="B632" s="15"/>
      <c r="C632" s="22" t="s">
        <v>158</v>
      </c>
      <c r="D632" s="10" t="s">
        <v>85</v>
      </c>
      <c r="E632" s="10"/>
      <c r="F632" s="10"/>
      <c r="G632" s="10"/>
      <c r="H632" s="7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2" t="str">
        <f t="shared" si="34"/>
        <v/>
      </c>
    </row>
    <row r="633" spans="1:10" x14ac:dyDescent="0.2">
      <c r="A633" s="14"/>
      <c r="B633" s="15"/>
      <c r="C633" s="22" t="s">
        <v>155</v>
      </c>
      <c r="D633" s="10" t="s">
        <v>85</v>
      </c>
      <c r="E633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3" s="10"/>
      <c r="G633" s="10"/>
      <c r="H633" s="7">
        <f>H632*E633</f>
        <v>53551.182624000008</v>
      </c>
      <c r="J633" s="2" t="str">
        <f t="shared" si="34"/>
        <v/>
      </c>
    </row>
    <row r="634" spans="1:10" x14ac:dyDescent="0.2">
      <c r="A634" s="14"/>
      <c r="B634" s="15"/>
      <c r="C634" s="22" t="s">
        <v>156</v>
      </c>
      <c r="D634" s="10" t="s">
        <v>85</v>
      </c>
      <c r="E634" s="10"/>
      <c r="F634" s="10"/>
      <c r="G634" s="10"/>
      <c r="H634" s="7">
        <f>SUM(H630:H633)</f>
        <v>1325918.3581908401</v>
      </c>
      <c r="J634" s="2" t="str">
        <f t="shared" si="34"/>
        <v/>
      </c>
    </row>
    <row r="635" spans="1:10" x14ac:dyDescent="0.2">
      <c r="A635" s="42"/>
      <c r="B635" s="106"/>
      <c r="C635" s="107"/>
      <c r="D635" s="107"/>
      <c r="E635" s="107"/>
      <c r="F635" s="107"/>
      <c r="G635" s="108"/>
      <c r="H635" s="45"/>
      <c r="J635" s="2" t="str">
        <f t="shared" si="34"/>
        <v/>
      </c>
    </row>
    <row r="636" spans="1:10" x14ac:dyDescent="0.2">
      <c r="A636" s="42"/>
      <c r="B636" s="106"/>
      <c r="C636" s="107"/>
      <c r="D636" s="107"/>
      <c r="E636" s="107"/>
      <c r="F636" s="107"/>
      <c r="G636" s="108"/>
      <c r="H636" s="45"/>
      <c r="J636" s="2" t="str">
        <f t="shared" si="34"/>
        <v/>
      </c>
    </row>
    <row r="637" spans="1:10" x14ac:dyDescent="0.2">
      <c r="A637" s="42"/>
      <c r="B637" s="106"/>
      <c r="C637" s="107"/>
      <c r="D637" s="107"/>
      <c r="E637" s="107"/>
      <c r="F637" s="107"/>
      <c r="G637" s="108"/>
      <c r="H637" s="45"/>
      <c r="J637" s="2" t="str">
        <f t="shared" si="34"/>
        <v/>
      </c>
    </row>
    <row r="638" spans="1:10" x14ac:dyDescent="0.2">
      <c r="A638" s="14"/>
      <c r="B638" s="15"/>
      <c r="C638" s="22" t="s">
        <v>164</v>
      </c>
      <c r="D638" s="10"/>
      <c r="E638" s="10"/>
      <c r="F638" s="10"/>
      <c r="G638" s="10"/>
      <c r="H638" s="7"/>
      <c r="J638" s="2" t="str">
        <f t="shared" si="34"/>
        <v/>
      </c>
    </row>
    <row r="639" spans="1:10" x14ac:dyDescent="0.2">
      <c r="A639" s="42"/>
      <c r="B639" s="106"/>
      <c r="C639" s="107"/>
      <c r="D639" s="107"/>
      <c r="E639" s="107"/>
      <c r="F639" s="107"/>
      <c r="G639" s="108"/>
      <c r="H639" s="45"/>
      <c r="J639" s="2" t="str">
        <f t="shared" si="34"/>
        <v/>
      </c>
    </row>
    <row r="640" spans="1:10" x14ac:dyDescent="0.2">
      <c r="A640" s="14"/>
      <c r="B640" s="15"/>
      <c r="C640" s="22" t="s">
        <v>163</v>
      </c>
      <c r="D640" s="10"/>
      <c r="E640" s="10"/>
      <c r="F640" s="10"/>
      <c r="G640" s="10"/>
      <c r="H640" s="7"/>
      <c r="J640" s="2" t="str">
        <f t="shared" si="34"/>
        <v/>
      </c>
    </row>
    <row r="641" spans="1:10" x14ac:dyDescent="0.2">
      <c r="A641" s="14"/>
      <c r="B641" s="15"/>
      <c r="C641" s="22" t="s">
        <v>162</v>
      </c>
      <c r="D641" s="10" t="s">
        <v>161</v>
      </c>
      <c r="E641" s="10"/>
      <c r="F641" s="10"/>
      <c r="G641" s="10"/>
      <c r="H641" s="7">
        <f>SUMIFS($H$238:$H$634,$C$238:$C$634,"ЗАТРАТЫ ТРУДА РАБОЧИХ",$D$238:$D$634,"ЧЕЛ-ЧАС")</f>
        <v>212.445413</v>
      </c>
      <c r="I641" s="11">
        <v>2</v>
      </c>
      <c r="J641" s="2" t="str">
        <f t="shared" si="34"/>
        <v/>
      </c>
    </row>
    <row r="642" spans="1:10" x14ac:dyDescent="0.2">
      <c r="A642" s="14"/>
      <c r="B642" s="15"/>
      <c r="C642" s="22" t="s">
        <v>160</v>
      </c>
      <c r="D642" s="10" t="s">
        <v>85</v>
      </c>
      <c r="E642" s="10"/>
      <c r="F642" s="10"/>
      <c r="G642" s="10"/>
      <c r="H642" s="7">
        <f>SUMIFS($H$238:$H$634,$C$238:$C$634,"ЗАРПЛАТА",$D$238:$D$634,"СУМ")</f>
        <v>0</v>
      </c>
      <c r="I642" s="11">
        <v>2</v>
      </c>
      <c r="J642" s="2" t="str">
        <f t="shared" si="34"/>
        <v/>
      </c>
    </row>
    <row r="643" spans="1:10" x14ac:dyDescent="0.2">
      <c r="A643" s="14"/>
      <c r="B643" s="15"/>
      <c r="C643" s="22" t="s">
        <v>159</v>
      </c>
      <c r="D643" s="10" t="s">
        <v>85</v>
      </c>
      <c r="E643" s="10"/>
      <c r="F643" s="10"/>
      <c r="G643" s="10"/>
      <c r="H643" s="7">
        <f>SUMIFS($H$238:$H$634,$C$238:$C$634,"ЭКСПЛУАТАЦИЯ МАШИН",$D$238:$D$634,"СУМ")</f>
        <v>4913554.2320569213</v>
      </c>
      <c r="I643" s="11">
        <v>2</v>
      </c>
      <c r="J643" s="2" t="str">
        <f t="shared" si="34"/>
        <v/>
      </c>
    </row>
    <row r="644" spans="1:10" x14ac:dyDescent="0.2">
      <c r="A644" s="14"/>
      <c r="B644" s="15"/>
      <c r="C644" s="22" t="s">
        <v>158</v>
      </c>
      <c r="D644" s="10" t="s">
        <v>85</v>
      </c>
      <c r="E644" s="10"/>
      <c r="F644" s="10"/>
      <c r="G644" s="10"/>
      <c r="H644" s="7" t="e">
        <f>SUMIFS($H$238:$H$634,$C$238:$C$634,"СТРОИТЕЛЬНЫЕ МАТЕРИАЛЫ",$D$238:$D$634,"СУМ")</f>
        <v>#VALUE!</v>
      </c>
      <c r="I644" s="11">
        <v>2</v>
      </c>
      <c r="J644" s="2" t="str">
        <f t="shared" si="34"/>
        <v/>
      </c>
    </row>
    <row r="645" spans="1:10" x14ac:dyDescent="0.2">
      <c r="A645" s="14"/>
      <c r="B645" s="15"/>
      <c r="C645" s="22" t="s">
        <v>155</v>
      </c>
      <c r="D645" s="10" t="s">
        <v>85</v>
      </c>
      <c r="E645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45" s="10"/>
      <c r="G645" s="10"/>
      <c r="H645" s="7" t="e">
        <f>_xlfn.CEILING.MATH(H644*E645)</f>
        <v>#VALUE!</v>
      </c>
      <c r="J645" s="2" t="str">
        <f t="shared" si="34"/>
        <v/>
      </c>
    </row>
    <row r="646" spans="1:10" x14ac:dyDescent="0.2">
      <c r="A646" s="14"/>
      <c r="B646" s="15"/>
      <c r="C646" s="22" t="s">
        <v>156</v>
      </c>
      <c r="D646" s="10" t="s">
        <v>85</v>
      </c>
      <c r="E646" s="10"/>
      <c r="F646" s="10"/>
      <c r="G646" s="10"/>
      <c r="H646" s="7" t="e">
        <f>SUM(H642:H645)</f>
        <v>#VALUE!</v>
      </c>
      <c r="J646" s="2" t="str">
        <f t="shared" si="34"/>
        <v/>
      </c>
    </row>
    <row r="647" spans="1:10" x14ac:dyDescent="0.2">
      <c r="A647" s="42"/>
      <c r="B647" s="106"/>
      <c r="C647" s="107"/>
      <c r="D647" s="107"/>
      <c r="E647" s="107"/>
      <c r="F647" s="107"/>
      <c r="G647" s="108"/>
      <c r="H647" s="45"/>
      <c r="J647" s="2" t="str">
        <f t="shared" si="34"/>
        <v/>
      </c>
    </row>
    <row r="648" spans="1:10" x14ac:dyDescent="0.2">
      <c r="A648" s="42"/>
      <c r="B648" s="106"/>
      <c r="C648" s="107"/>
      <c r="D648" s="107"/>
      <c r="E648" s="107"/>
      <c r="F648" s="107"/>
      <c r="G648" s="108"/>
      <c r="H648" s="45"/>
      <c r="J648" s="2" t="str">
        <f t="shared" si="34"/>
        <v/>
      </c>
    </row>
    <row r="649" spans="1:10" x14ac:dyDescent="0.2">
      <c r="A649" s="14"/>
      <c r="B649" s="15"/>
      <c r="C649" s="22" t="s">
        <v>883</v>
      </c>
      <c r="D649" s="10" t="s">
        <v>85</v>
      </c>
      <c r="E649" s="2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49" s="10"/>
      <c r="G649" s="10"/>
      <c r="H649" s="7" t="e">
        <f>H646*E649</f>
        <v>#VALUE!</v>
      </c>
      <c r="J649" s="2" t="str">
        <f t="shared" si="34"/>
        <v/>
      </c>
    </row>
    <row r="650" spans="1:10" x14ac:dyDescent="0.2">
      <c r="A650" s="14"/>
      <c r="B650" s="15"/>
      <c r="C650" s="22" t="s">
        <v>1206</v>
      </c>
      <c r="D650" s="10" t="s">
        <v>85</v>
      </c>
      <c r="E650" s="10"/>
      <c r="F650" s="10"/>
      <c r="G650" s="10"/>
      <c r="H650" s="7" t="e">
        <f>SUM(H646,H649)</f>
        <v>#VALUE!</v>
      </c>
      <c r="J650" s="2" t="str">
        <f t="shared" si="34"/>
        <v/>
      </c>
    </row>
    <row r="651" spans="1:10" x14ac:dyDescent="0.2">
      <c r="A651" s="42"/>
      <c r="B651" s="106"/>
      <c r="C651" s="107"/>
      <c r="D651" s="107"/>
      <c r="E651" s="107"/>
      <c r="F651" s="107"/>
      <c r="G651" s="108"/>
      <c r="H651" s="45"/>
      <c r="J651" s="2" t="str">
        <f t="shared" si="34"/>
        <v/>
      </c>
    </row>
    <row r="652" spans="1:10" x14ac:dyDescent="0.2">
      <c r="A652" s="14"/>
      <c r="B652" s="15"/>
      <c r="C652" s="22" t="s">
        <v>157</v>
      </c>
      <c r="D652" s="10" t="s">
        <v>85</v>
      </c>
      <c r="E652" s="10"/>
      <c r="F652" s="10"/>
      <c r="G652" s="10"/>
      <c r="H652" s="7" t="e">
        <f>H650</f>
        <v>#VALUE!</v>
      </c>
      <c r="J652" s="2" t="str">
        <f t="shared" si="34"/>
        <v/>
      </c>
    </row>
    <row r="653" spans="1:10" x14ac:dyDescent="0.2">
      <c r="A653" s="42"/>
      <c r="B653" s="106"/>
      <c r="C653" s="107"/>
      <c r="D653" s="107"/>
      <c r="E653" s="107"/>
      <c r="F653" s="107"/>
      <c r="G653" s="108"/>
      <c r="H653" s="45"/>
      <c r="J653" s="2" t="str">
        <f t="shared" si="34"/>
        <v/>
      </c>
    </row>
    <row r="654" spans="1:10" x14ac:dyDescent="0.2">
      <c r="A654" s="42"/>
      <c r="B654" s="106"/>
      <c r="C654" s="107"/>
      <c r="D654" s="107"/>
      <c r="E654" s="107"/>
      <c r="F654" s="107"/>
      <c r="G654" s="108"/>
      <c r="H654" s="45"/>
      <c r="J654" s="2" t="str">
        <f t="shared" si="34"/>
        <v/>
      </c>
    </row>
    <row r="655" spans="1:10" x14ac:dyDescent="0.2">
      <c r="A655" s="14"/>
      <c r="B655" s="15"/>
      <c r="C655" s="22" t="s">
        <v>838</v>
      </c>
      <c r="D655" s="10" t="s">
        <v>85</v>
      </c>
      <c r="E655" s="24">
        <f>'ФОРМА КОММЕРЧЕСКОГО ПРЕДЛОЖЕНИЯ'!D33</f>
        <v>0.12</v>
      </c>
      <c r="F655" s="10"/>
      <c r="G655" s="10"/>
      <c r="H655" s="7" t="e">
        <f>H650*E655</f>
        <v>#VALUE!</v>
      </c>
      <c r="J655" s="2" t="str">
        <f t="shared" si="34"/>
        <v/>
      </c>
    </row>
    <row r="656" spans="1:10" x14ac:dyDescent="0.2">
      <c r="A656" s="14"/>
      <c r="B656" s="15"/>
      <c r="C656" s="22" t="s">
        <v>156</v>
      </c>
      <c r="D656" s="10" t="s">
        <v>85</v>
      </c>
      <c r="E656" s="10"/>
      <c r="F656" s="10"/>
      <c r="G656" s="10"/>
      <c r="H656" s="7" t="e">
        <f>SUM(H655,H650)</f>
        <v>#VALUE!</v>
      </c>
      <c r="J656" s="2" t="str">
        <f t="shared" si="34"/>
        <v/>
      </c>
    </row>
    <row r="657" spans="1:10" x14ac:dyDescent="0.2">
      <c r="A657" s="42"/>
      <c r="B657" s="106"/>
      <c r="C657" s="107"/>
      <c r="D657" s="107"/>
      <c r="E657" s="107"/>
      <c r="F657" s="107"/>
      <c r="G657" s="108"/>
      <c r="H657" s="45"/>
      <c r="J657" s="2" t="str">
        <f t="shared" ref="J657:J677" si="36">IF(OR(B657="000001",B657="021955"),1,"")</f>
        <v/>
      </c>
    </row>
    <row r="658" spans="1:10" x14ac:dyDescent="0.2">
      <c r="A658" s="42"/>
      <c r="B658" s="106"/>
      <c r="C658" s="107"/>
      <c r="D658" s="107"/>
      <c r="E658" s="107"/>
      <c r="F658" s="107"/>
      <c r="G658" s="108"/>
      <c r="H658" s="45"/>
      <c r="J658" s="2" t="str">
        <f t="shared" si="36"/>
        <v/>
      </c>
    </row>
    <row r="659" spans="1:10" x14ac:dyDescent="0.2">
      <c r="A659" s="42"/>
      <c r="B659" s="106"/>
      <c r="C659" s="107"/>
      <c r="D659" s="107"/>
      <c r="E659" s="107"/>
      <c r="F659" s="107"/>
      <c r="G659" s="108"/>
      <c r="H659" s="45"/>
      <c r="J659" s="2" t="str">
        <f t="shared" si="36"/>
        <v/>
      </c>
    </row>
    <row r="660" spans="1:10" x14ac:dyDescent="0.2">
      <c r="A660" s="14"/>
      <c r="B660" s="15"/>
      <c r="C660" s="22" t="s">
        <v>987</v>
      </c>
      <c r="D660" s="10"/>
      <c r="E660" s="10"/>
      <c r="F660" s="10"/>
      <c r="G660" s="10"/>
      <c r="H660" s="7"/>
      <c r="J660" s="2" t="str">
        <f t="shared" si="36"/>
        <v/>
      </c>
    </row>
    <row r="661" spans="1:10" x14ac:dyDescent="0.2">
      <c r="A661" s="42"/>
      <c r="B661" s="106"/>
      <c r="C661" s="107"/>
      <c r="D661" s="107"/>
      <c r="E661" s="107"/>
      <c r="F661" s="107"/>
      <c r="G661" s="108"/>
      <c r="H661" s="45"/>
      <c r="J661" s="2" t="str">
        <f t="shared" si="36"/>
        <v/>
      </c>
    </row>
    <row r="662" spans="1:10" x14ac:dyDescent="0.2">
      <c r="A662" s="14"/>
      <c r="B662" s="15"/>
      <c r="C662" s="22" t="s">
        <v>163</v>
      </c>
      <c r="D662" s="10"/>
      <c r="E662" s="10"/>
      <c r="F662" s="10"/>
      <c r="G662" s="10"/>
      <c r="H662" s="7"/>
      <c r="J662" s="2" t="str">
        <f t="shared" si="36"/>
        <v/>
      </c>
    </row>
    <row r="663" spans="1:10" x14ac:dyDescent="0.2">
      <c r="A663" s="14"/>
      <c r="B663" s="15"/>
      <c r="C663" s="22" t="s">
        <v>162</v>
      </c>
      <c r="D663" s="10" t="s">
        <v>161</v>
      </c>
      <c r="E663" s="10"/>
      <c r="F663" s="10"/>
      <c r="G663" s="10"/>
      <c r="H663" s="7">
        <f>SUMIFS($H$15:$H$656,$C$15:$C$656,C663,$I$15:$I$656,2)</f>
        <v>423.04651799999999</v>
      </c>
      <c r="J663" s="2" t="str">
        <f t="shared" si="36"/>
        <v/>
      </c>
    </row>
    <row r="664" spans="1:10" x14ac:dyDescent="0.2">
      <c r="A664" s="14"/>
      <c r="B664" s="15"/>
      <c r="C664" s="22" t="s">
        <v>160</v>
      </c>
      <c r="D664" s="10" t="s">
        <v>85</v>
      </c>
      <c r="E664" s="10"/>
      <c r="F664" s="10"/>
      <c r="G664" s="10"/>
      <c r="H664" s="7">
        <f>SUMIFS($H$15:$H$656,$C$15:$C$656,C664,$I$15:$I$656,2)</f>
        <v>0</v>
      </c>
      <c r="J664" s="2" t="str">
        <f t="shared" si="36"/>
        <v/>
      </c>
    </row>
    <row r="665" spans="1:10" x14ac:dyDescent="0.2">
      <c r="A665" s="14"/>
      <c r="B665" s="15"/>
      <c r="C665" s="22" t="s">
        <v>159</v>
      </c>
      <c r="D665" s="10" t="s">
        <v>85</v>
      </c>
      <c r="E665" s="10"/>
      <c r="F665" s="10"/>
      <c r="G665" s="10"/>
      <c r="H665" s="7">
        <f>SUMIFS($H$15:$H$656,$C$15:$C$656,C665,$I$15:$I$656,2)</f>
        <v>7127174.9791726712</v>
      </c>
      <c r="J665" s="2" t="str">
        <f t="shared" si="36"/>
        <v/>
      </c>
    </row>
    <row r="666" spans="1:10" x14ac:dyDescent="0.2">
      <c r="A666" s="14"/>
      <c r="B666" s="15"/>
      <c r="C666" s="22" t="s">
        <v>158</v>
      </c>
      <c r="D666" s="10" t="s">
        <v>85</v>
      </c>
      <c r="E666" s="10"/>
      <c r="F666" s="10"/>
      <c r="G666" s="10"/>
      <c r="H666" s="7" t="e">
        <f>SUMIFS($H$15:$H$656,$C$15:$C$656,C666,$I$15:$I$656,2)</f>
        <v>#VALUE!</v>
      </c>
      <c r="J666" s="2" t="str">
        <f t="shared" si="36"/>
        <v/>
      </c>
    </row>
    <row r="667" spans="1:10" x14ac:dyDescent="0.2">
      <c r="A667" s="14"/>
      <c r="B667" s="15"/>
      <c r="C667" s="22" t="s">
        <v>155</v>
      </c>
      <c r="D667" s="10" t="s">
        <v>85</v>
      </c>
      <c r="E667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67" s="10"/>
      <c r="G667" s="10"/>
      <c r="H667" s="7" t="e">
        <f>H666*E667</f>
        <v>#VALUE!</v>
      </c>
      <c r="J667" s="2" t="str">
        <f t="shared" si="36"/>
        <v/>
      </c>
    </row>
    <row r="668" spans="1:10" x14ac:dyDescent="0.2">
      <c r="A668" s="14"/>
      <c r="B668" s="15"/>
      <c r="C668" s="22" t="s">
        <v>156</v>
      </c>
      <c r="D668" s="10" t="s">
        <v>85</v>
      </c>
      <c r="E668" s="10"/>
      <c r="F668" s="10"/>
      <c r="G668" s="10"/>
      <c r="H668" s="7" t="e">
        <f>SUM(H664:H667)</f>
        <v>#VALUE!</v>
      </c>
      <c r="J668" s="2" t="str">
        <f t="shared" si="36"/>
        <v/>
      </c>
    </row>
    <row r="669" spans="1:10" x14ac:dyDescent="0.2">
      <c r="A669" s="42"/>
      <c r="B669" s="106"/>
      <c r="C669" s="107"/>
      <c r="D669" s="107"/>
      <c r="E669" s="107"/>
      <c r="F669" s="107"/>
      <c r="G669" s="108"/>
      <c r="H669" s="45"/>
      <c r="J669" s="2" t="str">
        <f t="shared" si="36"/>
        <v/>
      </c>
    </row>
    <row r="670" spans="1:10" x14ac:dyDescent="0.2">
      <c r="A670" s="42"/>
      <c r="B670" s="106"/>
      <c r="C670" s="107"/>
      <c r="D670" s="107"/>
      <c r="E670" s="107"/>
      <c r="F670" s="107"/>
      <c r="G670" s="108"/>
      <c r="H670" s="45"/>
      <c r="J670" s="2" t="str">
        <f t="shared" si="36"/>
        <v/>
      </c>
    </row>
    <row r="671" spans="1:10" x14ac:dyDescent="0.2">
      <c r="A671" s="14"/>
      <c r="B671" s="15"/>
      <c r="C671" s="22" t="s">
        <v>883</v>
      </c>
      <c r="D671" s="10" t="s">
        <v>85</v>
      </c>
      <c r="E671" s="2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71" s="10"/>
      <c r="G671" s="10"/>
      <c r="H671" s="7" t="e">
        <f>H668*E671</f>
        <v>#VALUE!</v>
      </c>
      <c r="J671" s="2" t="str">
        <f t="shared" si="36"/>
        <v/>
      </c>
    </row>
    <row r="672" spans="1:10" x14ac:dyDescent="0.2">
      <c r="A672" s="14"/>
      <c r="B672" s="15"/>
      <c r="C672" s="22" t="s">
        <v>1206</v>
      </c>
      <c r="D672" s="10" t="s">
        <v>85</v>
      </c>
      <c r="E672" s="10"/>
      <c r="F672" s="10"/>
      <c r="G672" s="10"/>
      <c r="H672" s="7" t="e">
        <f>SUM(H668,H671)</f>
        <v>#VALUE!</v>
      </c>
      <c r="J672" s="2" t="str">
        <f t="shared" si="36"/>
        <v/>
      </c>
    </row>
    <row r="673" spans="1:10" x14ac:dyDescent="0.2">
      <c r="A673" s="42"/>
      <c r="B673" s="106"/>
      <c r="C673" s="107"/>
      <c r="D673" s="107"/>
      <c r="E673" s="107"/>
      <c r="F673" s="107"/>
      <c r="G673" s="108"/>
      <c r="H673" s="45"/>
      <c r="J673" s="2" t="str">
        <f t="shared" si="36"/>
        <v/>
      </c>
    </row>
    <row r="674" spans="1:10" x14ac:dyDescent="0.2">
      <c r="A674" s="14"/>
      <c r="B674" s="15"/>
      <c r="C674" s="22" t="s">
        <v>157</v>
      </c>
      <c r="D674" s="10" t="s">
        <v>85</v>
      </c>
      <c r="E674" s="10"/>
      <c r="F674" s="10"/>
      <c r="G674" s="10"/>
      <c r="H674" s="7" t="e">
        <f>H672</f>
        <v>#VALUE!</v>
      </c>
      <c r="J674" s="2" t="str">
        <f t="shared" si="36"/>
        <v/>
      </c>
    </row>
    <row r="675" spans="1:10" x14ac:dyDescent="0.2">
      <c r="A675" s="42"/>
      <c r="B675" s="106"/>
      <c r="C675" s="107"/>
      <c r="D675" s="107"/>
      <c r="E675" s="107"/>
      <c r="F675" s="107"/>
      <c r="G675" s="108"/>
      <c r="H675" s="45"/>
      <c r="J675" s="2" t="str">
        <f t="shared" si="36"/>
        <v/>
      </c>
    </row>
    <row r="676" spans="1:10" x14ac:dyDescent="0.2">
      <c r="A676" s="42"/>
      <c r="B676" s="106"/>
      <c r="C676" s="107"/>
      <c r="D676" s="107"/>
      <c r="E676" s="107"/>
      <c r="F676" s="107"/>
      <c r="G676" s="108"/>
      <c r="H676" s="45"/>
      <c r="J676" s="2" t="str">
        <f t="shared" si="36"/>
        <v/>
      </c>
    </row>
    <row r="677" spans="1:10" x14ac:dyDescent="0.2">
      <c r="A677" s="14"/>
      <c r="B677" s="15"/>
      <c r="C677" s="22" t="s">
        <v>838</v>
      </c>
      <c r="D677" s="10" t="s">
        <v>85</v>
      </c>
      <c r="E677" s="24">
        <f>'ФОРМА КОММЕРЧЕСКОГО ПРЕДЛОЖЕНИЯ'!D33</f>
        <v>0.12</v>
      </c>
      <c r="F677" s="10"/>
      <c r="G677" s="10"/>
      <c r="H677" s="7" t="e">
        <f>H672*E677</f>
        <v>#VALUE!</v>
      </c>
      <c r="J677" s="2" t="str">
        <f t="shared" si="36"/>
        <v/>
      </c>
    </row>
    <row r="678" spans="1:10" x14ac:dyDescent="0.2">
      <c r="A678" s="14"/>
      <c r="B678" s="15"/>
      <c r="C678" s="22" t="s">
        <v>156</v>
      </c>
      <c r="D678" s="10" t="s">
        <v>85</v>
      </c>
      <c r="E678" s="10"/>
      <c r="F678" s="10"/>
      <c r="G678" s="10"/>
      <c r="H678" s="7" t="e">
        <f>SUM(H677,H672)</f>
        <v>#VALUE!</v>
      </c>
      <c r="J678" s="2" t="str">
        <f t="shared" ref="J678" si="37">IF(OR(B678="000001",B678="029155"),1,"")</f>
        <v/>
      </c>
    </row>
  </sheetData>
  <sheetProtection password="EAF9" sheet="1" objects="1" scenarios="1"/>
  <autoFilter ref="I15:J678"/>
  <mergeCells count="172"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zoomScaleNormal="100" workbookViewId="0">
      <selection activeCell="G21" sqref="G21"/>
    </sheetView>
  </sheetViews>
  <sheetFormatPr defaultRowHeight="12.75" outlineLevelCol="1" x14ac:dyDescent="0.2"/>
  <cols>
    <col min="1" max="1" width="7.5" style="11" customWidth="1"/>
    <col min="2" max="2" width="13.1640625" style="11" customWidth="1"/>
    <col min="3" max="3" width="41.33203125" style="11" customWidth="1"/>
    <col min="4" max="5" width="10.5" style="11" customWidth="1"/>
    <col min="6" max="6" width="11" style="11" customWidth="1"/>
    <col min="7" max="7" width="16" style="11" customWidth="1"/>
    <col min="8" max="8" width="13.83203125" style="11" customWidth="1"/>
    <col min="9" max="9" width="6.5" style="11" hidden="1" customWidth="1" outlineLevel="1"/>
    <col min="10" max="10" width="13.6640625" style="11" hidden="1" customWidth="1" outlineLevel="1"/>
    <col min="11" max="11" width="10.1640625" style="11" bestFit="1" customWidth="1" collapsed="1"/>
    <col min="12" max="16384" width="9.33203125" style="11"/>
  </cols>
  <sheetData>
    <row r="1" spans="1:11" x14ac:dyDescent="0.2">
      <c r="A1" s="111"/>
      <c r="B1" s="111"/>
      <c r="C1" s="111"/>
      <c r="D1" s="111"/>
      <c r="E1" s="111"/>
      <c r="F1" s="111"/>
      <c r="G1" s="111"/>
      <c r="H1" s="111"/>
    </row>
    <row r="2" spans="1:11" x14ac:dyDescent="0.2">
      <c r="A2" s="5"/>
      <c r="B2" s="5"/>
      <c r="C2" s="5"/>
      <c r="D2" s="5"/>
      <c r="E2" s="5"/>
      <c r="F2" s="5"/>
      <c r="G2" s="5"/>
      <c r="H2" s="5"/>
    </row>
    <row r="3" spans="1:11" ht="15.75" customHeight="1" x14ac:dyDescent="0.2">
      <c r="A3" s="111" t="s">
        <v>311</v>
      </c>
      <c r="B3" s="111"/>
      <c r="C3" s="111"/>
      <c r="D3" s="111"/>
      <c r="E3" s="111"/>
      <c r="F3" s="111"/>
      <c r="G3" s="111"/>
      <c r="H3" s="111"/>
    </row>
    <row r="4" spans="1:11" ht="28.5" customHeight="1" x14ac:dyDescent="0.2">
      <c r="A4" s="111" t="s">
        <v>310</v>
      </c>
      <c r="B4" s="111"/>
      <c r="C4" s="111"/>
      <c r="D4" s="111"/>
      <c r="E4" s="111"/>
      <c r="F4" s="111"/>
      <c r="G4" s="111"/>
      <c r="H4" s="111"/>
    </row>
    <row r="5" spans="1:11" x14ac:dyDescent="0.2">
      <c r="A5" s="112"/>
      <c r="B5" s="112"/>
      <c r="C5" s="112"/>
      <c r="D5" s="112"/>
      <c r="E5" s="112"/>
      <c r="F5" s="112"/>
      <c r="G5" s="112"/>
      <c r="H5" s="112"/>
    </row>
    <row r="6" spans="1:11" x14ac:dyDescent="0.2">
      <c r="A6" s="111"/>
      <c r="B6" s="111"/>
      <c r="C6" s="111"/>
      <c r="D6" s="111"/>
      <c r="E6" s="111"/>
      <c r="F6" s="111"/>
      <c r="G6" s="111"/>
      <c r="H6" s="111"/>
      <c r="K6" s="13"/>
    </row>
    <row r="7" spans="1:11" ht="15.75" customHeight="1" x14ac:dyDescent="0.2">
      <c r="A7" s="113" t="s">
        <v>882</v>
      </c>
      <c r="B7" s="113"/>
      <c r="C7" s="113"/>
      <c r="D7" s="113"/>
      <c r="E7" s="113"/>
      <c r="F7" s="113"/>
      <c r="G7" s="113"/>
      <c r="H7" s="113"/>
    </row>
    <row r="9" spans="1:11" ht="12.75" customHeight="1" x14ac:dyDescent="0.2">
      <c r="A9" s="114" t="s">
        <v>0</v>
      </c>
      <c r="B9" s="114" t="s">
        <v>1</v>
      </c>
      <c r="C9" s="114" t="s">
        <v>309</v>
      </c>
      <c r="D9" s="114" t="s">
        <v>2</v>
      </c>
      <c r="E9" s="106" t="s">
        <v>3</v>
      </c>
      <c r="F9" s="108"/>
      <c r="G9" s="114" t="s">
        <v>4</v>
      </c>
      <c r="H9" s="114" t="s">
        <v>5</v>
      </c>
    </row>
    <row r="10" spans="1:11" ht="25.5" customHeight="1" x14ac:dyDescent="0.2">
      <c r="A10" s="115"/>
      <c r="B10" s="115"/>
      <c r="C10" s="115"/>
      <c r="D10" s="115"/>
      <c r="E10" s="45" t="s">
        <v>308</v>
      </c>
      <c r="F10" s="45" t="s">
        <v>307</v>
      </c>
      <c r="G10" s="115"/>
      <c r="H10" s="115"/>
    </row>
    <row r="11" spans="1:11" x14ac:dyDescent="0.2">
      <c r="A11" s="42">
        <v>1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</row>
    <row r="12" spans="1:11" x14ac:dyDescent="0.2">
      <c r="A12" s="42"/>
      <c r="B12" s="106"/>
      <c r="C12" s="107"/>
      <c r="D12" s="107"/>
      <c r="E12" s="107"/>
      <c r="F12" s="107"/>
      <c r="G12" s="108"/>
      <c r="H12" s="3"/>
    </row>
    <row r="13" spans="1:11" x14ac:dyDescent="0.2">
      <c r="A13" s="42"/>
      <c r="B13" s="106"/>
      <c r="C13" s="107"/>
      <c r="D13" s="107"/>
      <c r="E13" s="107"/>
      <c r="F13" s="107"/>
      <c r="G13" s="108"/>
      <c r="H13" s="45"/>
    </row>
    <row r="14" spans="1:11" ht="12.75" customHeight="1" x14ac:dyDescent="0.2">
      <c r="A14" s="42"/>
      <c r="B14" s="106" t="s">
        <v>306</v>
      </c>
      <c r="C14" s="107"/>
      <c r="D14" s="107"/>
      <c r="E14" s="107"/>
      <c r="F14" s="107"/>
      <c r="G14" s="108"/>
      <c r="H14" s="45"/>
    </row>
    <row r="15" spans="1:11" ht="22.5" x14ac:dyDescent="0.2">
      <c r="A15" s="14" t="s">
        <v>6</v>
      </c>
      <c r="B15" s="15" t="s">
        <v>632</v>
      </c>
      <c r="C15" s="16" t="s">
        <v>633</v>
      </c>
      <c r="D15" s="10" t="s">
        <v>305</v>
      </c>
      <c r="E15" s="109">
        <v>8.0100000000000005E-2</v>
      </c>
      <c r="F15" s="110"/>
      <c r="G15" s="6">
        <f>H15/E15</f>
        <v>0</v>
      </c>
      <c r="H15" s="7">
        <f>SUM(H16)</f>
        <v>0</v>
      </c>
      <c r="J15" s="11" t="str">
        <f>IF(OR(B15="000001",B15="021955"),1,"")</f>
        <v/>
      </c>
    </row>
    <row r="16" spans="1:11" x14ac:dyDescent="0.2">
      <c r="A16" s="17" t="s">
        <v>304</v>
      </c>
      <c r="B16" s="18" t="s">
        <v>7</v>
      </c>
      <c r="C16" s="19" t="s">
        <v>8</v>
      </c>
      <c r="D16" s="20" t="s">
        <v>9</v>
      </c>
      <c r="E16" s="21">
        <v>100</v>
      </c>
      <c r="F16" s="21">
        <v>8.01</v>
      </c>
      <c r="G1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9">
        <f>G16*F16</f>
        <v>0</v>
      </c>
      <c r="J16" s="11">
        <f t="shared" ref="J16:J79" si="0">IF(OR(B16="000001",B16="021955"),1,"")</f>
        <v>1</v>
      </c>
    </row>
    <row r="17" spans="1:10" x14ac:dyDescent="0.2">
      <c r="A17" s="14" t="s">
        <v>13</v>
      </c>
      <c r="B17" s="15" t="s">
        <v>989</v>
      </c>
      <c r="C17" s="16" t="s">
        <v>990</v>
      </c>
      <c r="D17" s="10" t="s">
        <v>171</v>
      </c>
      <c r="E17" s="109">
        <v>1.25E-3</v>
      </c>
      <c r="F17" s="110"/>
      <c r="G17" s="6">
        <f>H17/E17</f>
        <v>5537012.1999999993</v>
      </c>
      <c r="H17" s="7">
        <f>SUM(H18:H19)</f>
        <v>6921.2652499999995</v>
      </c>
      <c r="J17" s="11" t="str">
        <f t="shared" si="0"/>
        <v/>
      </c>
    </row>
    <row r="18" spans="1:10" x14ac:dyDescent="0.2">
      <c r="A18" s="17" t="s">
        <v>303</v>
      </c>
      <c r="B18" s="18" t="s">
        <v>168</v>
      </c>
      <c r="C18" s="19" t="s">
        <v>167</v>
      </c>
      <c r="D18" s="20" t="s">
        <v>9</v>
      </c>
      <c r="E18" s="21">
        <v>105.06</v>
      </c>
      <c r="F18" s="21">
        <v>0.131325</v>
      </c>
      <c r="G18" s="8">
        <v>0</v>
      </c>
      <c r="H18" s="9">
        <f t="shared" ref="H18:H37" si="1">G18*F18</f>
        <v>0</v>
      </c>
      <c r="J18" s="11" t="str">
        <f t="shared" si="0"/>
        <v/>
      </c>
    </row>
    <row r="19" spans="1:10" ht="22.5" x14ac:dyDescent="0.2">
      <c r="A19" s="17" t="s">
        <v>302</v>
      </c>
      <c r="B19" s="18" t="s">
        <v>991</v>
      </c>
      <c r="C19" s="19" t="s">
        <v>992</v>
      </c>
      <c r="D19" s="20" t="s">
        <v>12</v>
      </c>
      <c r="E19" s="21">
        <v>350.2</v>
      </c>
      <c r="F19" s="21">
        <v>0.43774999999999997</v>
      </c>
      <c r="G19" s="8">
        <v>15811</v>
      </c>
      <c r="H19" s="9">
        <f t="shared" si="1"/>
        <v>6921.2652499999995</v>
      </c>
      <c r="J19" s="11" t="str">
        <f t="shared" si="0"/>
        <v/>
      </c>
    </row>
    <row r="20" spans="1:10" ht="56.25" x14ac:dyDescent="0.2">
      <c r="A20" s="14" t="s">
        <v>16</v>
      </c>
      <c r="B20" s="15" t="s">
        <v>839</v>
      </c>
      <c r="C20" s="16" t="s">
        <v>840</v>
      </c>
      <c r="D20" s="10" t="s">
        <v>286</v>
      </c>
      <c r="E20" s="109">
        <v>0.1358</v>
      </c>
      <c r="F20" s="110"/>
      <c r="G20" s="6">
        <f>H20/E20</f>
        <v>9409838.2599999998</v>
      </c>
      <c r="H20" s="7">
        <f>SUM(H21:H25)</f>
        <v>1277856.035708</v>
      </c>
      <c r="J20" s="11" t="str">
        <f t="shared" si="0"/>
        <v/>
      </c>
    </row>
    <row r="21" spans="1:10" x14ac:dyDescent="0.2">
      <c r="A21" s="17" t="s">
        <v>296</v>
      </c>
      <c r="B21" s="18" t="s">
        <v>7</v>
      </c>
      <c r="C21" s="19" t="s">
        <v>8</v>
      </c>
      <c r="D21" s="20" t="s">
        <v>9</v>
      </c>
      <c r="E21" s="21">
        <v>16.47</v>
      </c>
      <c r="F21" s="21">
        <v>2.2366259999999998</v>
      </c>
      <c r="G2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9">
        <f t="shared" si="1"/>
        <v>0</v>
      </c>
      <c r="J21" s="11">
        <f t="shared" si="0"/>
        <v>1</v>
      </c>
    </row>
    <row r="22" spans="1:10" x14ac:dyDescent="0.2">
      <c r="A22" s="17" t="s">
        <v>295</v>
      </c>
      <c r="B22" s="18" t="s">
        <v>168</v>
      </c>
      <c r="C22" s="19" t="s">
        <v>167</v>
      </c>
      <c r="D22" s="20" t="s">
        <v>9</v>
      </c>
      <c r="E22" s="21">
        <v>47.67</v>
      </c>
      <c r="F22" s="21">
        <v>6.4735860000000001</v>
      </c>
      <c r="G22" s="8">
        <v>0</v>
      </c>
      <c r="H22" s="9">
        <f t="shared" si="1"/>
        <v>0</v>
      </c>
      <c r="J22" s="11" t="str">
        <f t="shared" si="0"/>
        <v/>
      </c>
    </row>
    <row r="23" spans="1:10" ht="45" x14ac:dyDescent="0.2">
      <c r="A23" s="17" t="s">
        <v>718</v>
      </c>
      <c r="B23" s="18" t="s">
        <v>17</v>
      </c>
      <c r="C23" s="19" t="s">
        <v>18</v>
      </c>
      <c r="D23" s="20" t="s">
        <v>12</v>
      </c>
      <c r="E23" s="21">
        <v>11.33</v>
      </c>
      <c r="F23" s="21">
        <v>1.5386139999999999</v>
      </c>
      <c r="G23" s="8">
        <v>184888</v>
      </c>
      <c r="H23" s="9">
        <f t="shared" si="1"/>
        <v>284471.26523199998</v>
      </c>
      <c r="J23" s="11" t="str">
        <f t="shared" si="0"/>
        <v/>
      </c>
    </row>
    <row r="24" spans="1:10" ht="56.25" x14ac:dyDescent="0.2">
      <c r="A24" s="17" t="s">
        <v>719</v>
      </c>
      <c r="B24" s="18" t="s">
        <v>65</v>
      </c>
      <c r="C24" s="19" t="s">
        <v>66</v>
      </c>
      <c r="D24" s="20" t="s">
        <v>12</v>
      </c>
      <c r="E24" s="21">
        <v>36.340000000000003</v>
      </c>
      <c r="F24" s="21">
        <v>4.9349720000000001</v>
      </c>
      <c r="G24" s="8">
        <v>201233</v>
      </c>
      <c r="H24" s="9">
        <f t="shared" si="1"/>
        <v>993079.22047599999</v>
      </c>
      <c r="J24" s="11" t="str">
        <f t="shared" si="0"/>
        <v/>
      </c>
    </row>
    <row r="25" spans="1:10" x14ac:dyDescent="0.2">
      <c r="A25" s="17" t="s">
        <v>993</v>
      </c>
      <c r="B25" s="18" t="s">
        <v>120</v>
      </c>
      <c r="C25" s="19" t="s">
        <v>121</v>
      </c>
      <c r="D25" s="20" t="s">
        <v>87</v>
      </c>
      <c r="E25" s="21">
        <v>0.03</v>
      </c>
      <c r="F25" s="21">
        <v>4.0740000000000004E-3</v>
      </c>
      <c r="G25" s="8">
        <v>75000</v>
      </c>
      <c r="H25" s="9">
        <f t="shared" si="1"/>
        <v>305.55</v>
      </c>
      <c r="J25" s="11" t="str">
        <f t="shared" si="0"/>
        <v/>
      </c>
    </row>
    <row r="26" spans="1:10" ht="22.5" x14ac:dyDescent="0.2">
      <c r="A26" s="14" t="s">
        <v>19</v>
      </c>
      <c r="B26" s="15" t="s">
        <v>298</v>
      </c>
      <c r="C26" s="16" t="s">
        <v>297</v>
      </c>
      <c r="D26" s="10" t="s">
        <v>90</v>
      </c>
      <c r="E26" s="109">
        <v>225.3</v>
      </c>
      <c r="F26" s="110"/>
      <c r="G26" s="6">
        <f>H26/E26</f>
        <v>19208.881600000001</v>
      </c>
      <c r="H26" s="7">
        <f>SUM(H27:H28)</f>
        <v>4327761.0244800001</v>
      </c>
      <c r="J26" s="11" t="str">
        <f t="shared" si="0"/>
        <v/>
      </c>
    </row>
    <row r="27" spans="1:10" x14ac:dyDescent="0.2">
      <c r="A27" s="17" t="s">
        <v>294</v>
      </c>
      <c r="B27" s="18" t="s">
        <v>168</v>
      </c>
      <c r="C27" s="19" t="s">
        <v>167</v>
      </c>
      <c r="D27" s="20" t="s">
        <v>9</v>
      </c>
      <c r="E27" s="21">
        <v>0.12640000000000001</v>
      </c>
      <c r="F27" s="21">
        <v>28.477920000000001</v>
      </c>
      <c r="G27" s="8">
        <v>0</v>
      </c>
      <c r="H27" s="9">
        <f t="shared" si="1"/>
        <v>0</v>
      </c>
      <c r="J27" s="11" t="str">
        <f t="shared" si="0"/>
        <v/>
      </c>
    </row>
    <row r="28" spans="1:10" ht="22.5" x14ac:dyDescent="0.2">
      <c r="A28" s="17" t="s">
        <v>293</v>
      </c>
      <c r="B28" s="18" t="s">
        <v>14</v>
      </c>
      <c r="C28" s="19" t="s">
        <v>15</v>
      </c>
      <c r="D28" s="20" t="s">
        <v>12</v>
      </c>
      <c r="E28" s="21">
        <v>0.12640000000000001</v>
      </c>
      <c r="F28" s="21">
        <v>28.477920000000001</v>
      </c>
      <c r="G28" s="8">
        <v>151969</v>
      </c>
      <c r="H28" s="9">
        <f t="shared" si="1"/>
        <v>4327761.0244800001</v>
      </c>
      <c r="J28" s="11" t="str">
        <f t="shared" si="0"/>
        <v/>
      </c>
    </row>
    <row r="29" spans="1:10" ht="45" x14ac:dyDescent="0.2">
      <c r="A29" s="14" t="s">
        <v>22</v>
      </c>
      <c r="B29" s="15" t="s">
        <v>471</v>
      </c>
      <c r="C29" s="16" t="s">
        <v>472</v>
      </c>
      <c r="D29" s="10" t="s">
        <v>171</v>
      </c>
      <c r="E29" s="109">
        <v>0.05</v>
      </c>
      <c r="F29" s="110"/>
      <c r="G29" s="6">
        <f>H29/E29</f>
        <v>0</v>
      </c>
      <c r="H29" s="7">
        <f>SUM(H30)</f>
        <v>0</v>
      </c>
      <c r="J29" s="11" t="str">
        <f t="shared" si="0"/>
        <v/>
      </c>
    </row>
    <row r="30" spans="1:10" x14ac:dyDescent="0.2">
      <c r="A30" s="17" t="s">
        <v>291</v>
      </c>
      <c r="B30" s="18" t="s">
        <v>7</v>
      </c>
      <c r="C30" s="19" t="s">
        <v>8</v>
      </c>
      <c r="D30" s="20" t="s">
        <v>9</v>
      </c>
      <c r="E30" s="21">
        <v>118</v>
      </c>
      <c r="F30" s="21">
        <v>5.9</v>
      </c>
      <c r="G3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" s="9">
        <f t="shared" si="1"/>
        <v>0</v>
      </c>
      <c r="J30" s="11">
        <f t="shared" si="0"/>
        <v>1</v>
      </c>
    </row>
    <row r="31" spans="1:10" ht="45" x14ac:dyDescent="0.2">
      <c r="A31" s="14" t="s">
        <v>23</v>
      </c>
      <c r="B31" s="15" t="s">
        <v>994</v>
      </c>
      <c r="C31" s="16" t="s">
        <v>995</v>
      </c>
      <c r="D31" s="10" t="s">
        <v>171</v>
      </c>
      <c r="E31" s="109">
        <v>0.05</v>
      </c>
      <c r="F31" s="110"/>
      <c r="G31" s="6">
        <f>H31/E31</f>
        <v>0</v>
      </c>
      <c r="H31" s="7">
        <f>SUM(H32)</f>
        <v>0</v>
      </c>
      <c r="J31" s="11" t="str">
        <f t="shared" si="0"/>
        <v/>
      </c>
    </row>
    <row r="32" spans="1:10" x14ac:dyDescent="0.2">
      <c r="A32" s="17" t="s">
        <v>290</v>
      </c>
      <c r="B32" s="18" t="s">
        <v>7</v>
      </c>
      <c r="C32" s="19" t="s">
        <v>8</v>
      </c>
      <c r="D32" s="20" t="s">
        <v>9</v>
      </c>
      <c r="E32" s="21">
        <v>53.56</v>
      </c>
      <c r="F32" s="21">
        <v>2.6779999999999999</v>
      </c>
      <c r="G3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" s="9">
        <f t="shared" si="1"/>
        <v>0</v>
      </c>
      <c r="J32" s="11">
        <f t="shared" si="0"/>
        <v>1</v>
      </c>
    </row>
    <row r="33" spans="1:10" ht="45" x14ac:dyDescent="0.2">
      <c r="A33" s="14" t="s">
        <v>24</v>
      </c>
      <c r="B33" s="15" t="s">
        <v>288</v>
      </c>
      <c r="C33" s="16" t="s">
        <v>287</v>
      </c>
      <c r="D33" s="10" t="s">
        <v>286</v>
      </c>
      <c r="E33" s="109">
        <v>8.2739999999999994E-2</v>
      </c>
      <c r="F33" s="110"/>
      <c r="G33" s="6">
        <f>H33/E33</f>
        <v>1405148.8000000003</v>
      </c>
      <c r="H33" s="7">
        <f>SUM(H34:H35)</f>
        <v>116262.01171200001</v>
      </c>
      <c r="J33" s="11" t="str">
        <f t="shared" si="0"/>
        <v/>
      </c>
    </row>
    <row r="34" spans="1:10" x14ac:dyDescent="0.2">
      <c r="A34" s="17" t="s">
        <v>363</v>
      </c>
      <c r="B34" s="18" t="s">
        <v>168</v>
      </c>
      <c r="C34" s="19" t="s">
        <v>167</v>
      </c>
      <c r="D34" s="20" t="s">
        <v>9</v>
      </c>
      <c r="E34" s="21">
        <v>7.6</v>
      </c>
      <c r="F34" s="21">
        <v>0.62882400000000005</v>
      </c>
      <c r="G34" s="8">
        <v>0</v>
      </c>
      <c r="H34" s="9">
        <f t="shared" si="1"/>
        <v>0</v>
      </c>
      <c r="J34" s="11" t="str">
        <f t="shared" si="0"/>
        <v/>
      </c>
    </row>
    <row r="35" spans="1:10" ht="45" x14ac:dyDescent="0.2">
      <c r="A35" s="17" t="s">
        <v>364</v>
      </c>
      <c r="B35" s="18" t="s">
        <v>17</v>
      </c>
      <c r="C35" s="19" t="s">
        <v>18</v>
      </c>
      <c r="D35" s="20" t="s">
        <v>12</v>
      </c>
      <c r="E35" s="21">
        <v>7.6</v>
      </c>
      <c r="F35" s="21">
        <v>0.62882400000000005</v>
      </c>
      <c r="G35" s="8">
        <v>184888</v>
      </c>
      <c r="H35" s="9">
        <f t="shared" si="1"/>
        <v>116262.01171200001</v>
      </c>
      <c r="J35" s="11" t="str">
        <f t="shared" si="0"/>
        <v/>
      </c>
    </row>
    <row r="36" spans="1:10" ht="22.5" x14ac:dyDescent="0.2">
      <c r="A36" s="14" t="s">
        <v>27</v>
      </c>
      <c r="B36" s="15" t="s">
        <v>284</v>
      </c>
      <c r="C36" s="16" t="s">
        <v>283</v>
      </c>
      <c r="D36" s="10" t="s">
        <v>171</v>
      </c>
      <c r="E36" s="109">
        <v>9.1929999999999998E-2</v>
      </c>
      <c r="F36" s="110"/>
      <c r="G36" s="6">
        <f>H36/E36</f>
        <v>0</v>
      </c>
      <c r="H36" s="7">
        <f>SUM(H37)</f>
        <v>0</v>
      </c>
      <c r="J36" s="11" t="str">
        <f t="shared" si="0"/>
        <v/>
      </c>
    </row>
    <row r="37" spans="1:10" x14ac:dyDescent="0.2">
      <c r="A37" s="17" t="s">
        <v>285</v>
      </c>
      <c r="B37" s="18" t="s">
        <v>7</v>
      </c>
      <c r="C37" s="19" t="s">
        <v>8</v>
      </c>
      <c r="D37" s="20" t="s">
        <v>9</v>
      </c>
      <c r="E37" s="21">
        <v>88.5</v>
      </c>
      <c r="F37" s="21">
        <v>8.1358049999999995</v>
      </c>
      <c r="G3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" s="9">
        <f t="shared" si="1"/>
        <v>0</v>
      </c>
      <c r="J37" s="11">
        <f t="shared" si="0"/>
        <v>1</v>
      </c>
    </row>
    <row r="38" spans="1:10" x14ac:dyDescent="0.2">
      <c r="A38" s="14" t="s">
        <v>30</v>
      </c>
      <c r="B38" s="15" t="s">
        <v>86</v>
      </c>
      <c r="C38" s="16" t="s">
        <v>996</v>
      </c>
      <c r="D38" s="10" t="s">
        <v>87</v>
      </c>
      <c r="E38" s="109">
        <v>91.926000000000002</v>
      </c>
      <c r="F38" s="110"/>
      <c r="G38" s="6">
        <v>25000</v>
      </c>
      <c r="H38" s="7">
        <f>E38*G38</f>
        <v>2298150</v>
      </c>
      <c r="I38" s="11">
        <v>1</v>
      </c>
      <c r="J38" s="11" t="str">
        <f t="shared" si="0"/>
        <v/>
      </c>
    </row>
    <row r="39" spans="1:10" ht="33.75" x14ac:dyDescent="0.2">
      <c r="A39" s="14" t="s">
        <v>33</v>
      </c>
      <c r="B39" s="15" t="s">
        <v>281</v>
      </c>
      <c r="C39" s="16" t="s">
        <v>280</v>
      </c>
      <c r="D39" s="10" t="s">
        <v>171</v>
      </c>
      <c r="E39" s="109">
        <v>0.91930000000000001</v>
      </c>
      <c r="F39" s="110"/>
      <c r="G39" s="6">
        <f>H39/E39</f>
        <v>475410.74</v>
      </c>
      <c r="H39" s="7">
        <f>SUM(H40:H43)</f>
        <v>437045.09328199999</v>
      </c>
      <c r="J39" s="11" t="str">
        <f t="shared" si="0"/>
        <v/>
      </c>
    </row>
    <row r="40" spans="1:10" x14ac:dyDescent="0.2">
      <c r="A40" s="17" t="s">
        <v>279</v>
      </c>
      <c r="B40" s="18" t="s">
        <v>7</v>
      </c>
      <c r="C40" s="19" t="s">
        <v>8</v>
      </c>
      <c r="D40" s="20" t="s">
        <v>9</v>
      </c>
      <c r="E40" s="21">
        <v>12.53</v>
      </c>
      <c r="F40" s="21">
        <v>11.518829</v>
      </c>
      <c r="G4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" s="9">
        <f t="shared" ref="H40:H43" si="2">G40*F40</f>
        <v>0</v>
      </c>
      <c r="J40" s="11">
        <f t="shared" si="0"/>
        <v>1</v>
      </c>
    </row>
    <row r="41" spans="1:10" x14ac:dyDescent="0.2">
      <c r="A41" s="17" t="s">
        <v>278</v>
      </c>
      <c r="B41" s="18" t="s">
        <v>168</v>
      </c>
      <c r="C41" s="19" t="s">
        <v>167</v>
      </c>
      <c r="D41" s="20" t="s">
        <v>9</v>
      </c>
      <c r="E41" s="21">
        <v>3.04</v>
      </c>
      <c r="F41" s="21">
        <v>2.7946719999999998</v>
      </c>
      <c r="G41" s="8">
        <v>0</v>
      </c>
      <c r="H41" s="9">
        <f t="shared" si="2"/>
        <v>0</v>
      </c>
      <c r="J41" s="11" t="str">
        <f t="shared" si="0"/>
        <v/>
      </c>
    </row>
    <row r="42" spans="1:10" ht="45" x14ac:dyDescent="0.2">
      <c r="A42" s="17" t="s">
        <v>277</v>
      </c>
      <c r="B42" s="18" t="s">
        <v>28</v>
      </c>
      <c r="C42" s="19" t="s">
        <v>29</v>
      </c>
      <c r="D42" s="20" t="s">
        <v>12</v>
      </c>
      <c r="E42" s="21">
        <v>3.04</v>
      </c>
      <c r="F42" s="21">
        <v>2.7946719999999998</v>
      </c>
      <c r="G42" s="8">
        <v>151445</v>
      </c>
      <c r="H42" s="9">
        <f t="shared" si="2"/>
        <v>423239.10103999998</v>
      </c>
      <c r="J42" s="11" t="str">
        <f t="shared" si="0"/>
        <v/>
      </c>
    </row>
    <row r="43" spans="1:10" x14ac:dyDescent="0.2">
      <c r="A43" s="17" t="s">
        <v>276</v>
      </c>
      <c r="B43" s="18" t="s">
        <v>59</v>
      </c>
      <c r="C43" s="19" t="s">
        <v>60</v>
      </c>
      <c r="D43" s="20" t="s">
        <v>12</v>
      </c>
      <c r="E43" s="21">
        <v>12.18</v>
      </c>
      <c r="F43" s="21">
        <v>11.197074000000001</v>
      </c>
      <c r="G43" s="8">
        <v>1233</v>
      </c>
      <c r="H43" s="9">
        <f t="shared" si="2"/>
        <v>13805.992242</v>
      </c>
      <c r="J43" s="11" t="str">
        <f t="shared" si="0"/>
        <v/>
      </c>
    </row>
    <row r="44" spans="1:10" x14ac:dyDescent="0.2">
      <c r="A44" s="42"/>
      <c r="B44" s="106"/>
      <c r="C44" s="107"/>
      <c r="D44" s="107"/>
      <c r="E44" s="107"/>
      <c r="F44" s="107"/>
      <c r="G44" s="108"/>
      <c r="H44" s="45"/>
      <c r="J44" s="11" t="str">
        <f t="shared" si="0"/>
        <v/>
      </c>
    </row>
    <row r="45" spans="1:10" x14ac:dyDescent="0.2">
      <c r="A45" s="14"/>
      <c r="B45" s="15"/>
      <c r="C45" s="22" t="s">
        <v>163</v>
      </c>
      <c r="D45" s="10"/>
      <c r="E45" s="10"/>
      <c r="F45" s="10"/>
      <c r="G45" s="10"/>
      <c r="H45" s="7"/>
      <c r="J45" s="11" t="str">
        <f t="shared" si="0"/>
        <v/>
      </c>
    </row>
    <row r="46" spans="1:10" x14ac:dyDescent="0.2">
      <c r="A46" s="14"/>
      <c r="B46" s="15"/>
      <c r="C46" s="22" t="s">
        <v>162</v>
      </c>
      <c r="D46" s="10" t="s">
        <v>161</v>
      </c>
      <c r="E46" s="10"/>
      <c r="F46" s="10"/>
      <c r="G46" s="10"/>
      <c r="H46" s="7">
        <f>SUMIF($B$15:$B$43,"000001",$F$15:$F$43)</f>
        <v>38.479259999999996</v>
      </c>
      <c r="J46" s="11" t="str">
        <f t="shared" si="0"/>
        <v/>
      </c>
    </row>
    <row r="47" spans="1:10" x14ac:dyDescent="0.2">
      <c r="A47" s="14"/>
      <c r="B47" s="15"/>
      <c r="C47" s="22" t="s">
        <v>160</v>
      </c>
      <c r="D47" s="10" t="s">
        <v>85</v>
      </c>
      <c r="E47" s="10"/>
      <c r="F47" s="10"/>
      <c r="G47" s="10"/>
      <c r="H47" s="7">
        <f>SUMIF($B$15:$B$43,"000001",$H$15:$H$43)</f>
        <v>0</v>
      </c>
      <c r="J47" s="11" t="str">
        <f t="shared" si="0"/>
        <v/>
      </c>
    </row>
    <row r="48" spans="1:10" x14ac:dyDescent="0.2">
      <c r="A48" s="14"/>
      <c r="B48" s="15"/>
      <c r="C48" s="22" t="s">
        <v>159</v>
      </c>
      <c r="D48" s="10" t="s">
        <v>85</v>
      </c>
      <c r="E48" s="10"/>
      <c r="F48" s="10"/>
      <c r="G48" s="10"/>
      <c r="H48" s="7">
        <f>SUMIF($D$15:$D$43,"МАШ-Ч",$H$15:$H$43)</f>
        <v>6165539.8804319995</v>
      </c>
      <c r="J48" s="11" t="str">
        <f t="shared" si="0"/>
        <v/>
      </c>
    </row>
    <row r="49" spans="1:10" x14ac:dyDescent="0.2">
      <c r="A49" s="14"/>
      <c r="B49" s="15"/>
      <c r="C49" s="22" t="s">
        <v>158</v>
      </c>
      <c r="D49" s="10" t="s">
        <v>85</v>
      </c>
      <c r="E49" s="10"/>
      <c r="F49" s="10"/>
      <c r="G49" s="10"/>
      <c r="H49" s="7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11" t="str">
        <f t="shared" si="0"/>
        <v/>
      </c>
    </row>
    <row r="50" spans="1:10" x14ac:dyDescent="0.2">
      <c r="A50" s="14"/>
      <c r="B50" s="15"/>
      <c r="C50" s="22" t="s">
        <v>155</v>
      </c>
      <c r="D50" s="10" t="s">
        <v>85</v>
      </c>
      <c r="E50" s="23">
        <f>'ФОРМА КОММЕРЧЕСКОГО ПРЕДЛОЖЕНИЯ'!$D$31</f>
        <v>0.05</v>
      </c>
      <c r="F50" s="10"/>
      <c r="G50" s="10"/>
      <c r="H50" s="7">
        <f>H49*E50</f>
        <v>114922.7775</v>
      </c>
      <c r="J50" s="11" t="str">
        <f t="shared" si="0"/>
        <v/>
      </c>
    </row>
    <row r="51" spans="1:10" x14ac:dyDescent="0.2">
      <c r="A51" s="14"/>
      <c r="B51" s="15"/>
      <c r="C51" s="22" t="s">
        <v>156</v>
      </c>
      <c r="D51" s="10" t="s">
        <v>85</v>
      </c>
      <c r="E51" s="10"/>
      <c r="F51" s="10"/>
      <c r="G51" s="10"/>
      <c r="H51" s="7">
        <f>SUM(H47:H50)</f>
        <v>8578918.2079319991</v>
      </c>
      <c r="J51" s="11" t="str">
        <f t="shared" si="0"/>
        <v/>
      </c>
    </row>
    <row r="52" spans="1:10" x14ac:dyDescent="0.2">
      <c r="A52" s="42"/>
      <c r="B52" s="106"/>
      <c r="C52" s="107"/>
      <c r="D52" s="107"/>
      <c r="E52" s="107"/>
      <c r="F52" s="107"/>
      <c r="G52" s="108"/>
      <c r="H52" s="45"/>
      <c r="J52" s="11" t="str">
        <f t="shared" si="0"/>
        <v/>
      </c>
    </row>
    <row r="53" spans="1:10" x14ac:dyDescent="0.2">
      <c r="A53" s="42"/>
      <c r="B53" s="106" t="s">
        <v>275</v>
      </c>
      <c r="C53" s="107"/>
      <c r="D53" s="107"/>
      <c r="E53" s="107"/>
      <c r="F53" s="107"/>
      <c r="G53" s="108"/>
      <c r="H53" s="45"/>
      <c r="J53" s="11" t="str">
        <f t="shared" si="0"/>
        <v/>
      </c>
    </row>
    <row r="54" spans="1:10" ht="22.5" x14ac:dyDescent="0.2">
      <c r="A54" s="14" t="s">
        <v>36</v>
      </c>
      <c r="B54" s="15" t="s">
        <v>997</v>
      </c>
      <c r="C54" s="16" t="s">
        <v>998</v>
      </c>
      <c r="D54" s="10" t="s">
        <v>87</v>
      </c>
      <c r="E54" s="109">
        <v>7.48</v>
      </c>
      <c r="F54" s="110"/>
      <c r="G54" s="6">
        <f>H54/E54</f>
        <v>115687.06</v>
      </c>
      <c r="H54" s="7">
        <f>SUM(H55:H61)</f>
        <v>865339.20880000002</v>
      </c>
      <c r="J54" s="11" t="str">
        <f t="shared" si="0"/>
        <v/>
      </c>
    </row>
    <row r="55" spans="1:10" x14ac:dyDescent="0.2">
      <c r="A55" s="17" t="s">
        <v>273</v>
      </c>
      <c r="B55" s="18" t="s">
        <v>7</v>
      </c>
      <c r="C55" s="19" t="s">
        <v>8</v>
      </c>
      <c r="D55" s="20" t="s">
        <v>9</v>
      </c>
      <c r="E55" s="21">
        <v>2.4</v>
      </c>
      <c r="F55" s="21">
        <v>17.952000000000002</v>
      </c>
      <c r="G5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" s="9">
        <f t="shared" ref="H55:H79" si="3">G55*F55</f>
        <v>0</v>
      </c>
      <c r="J55" s="11">
        <f t="shared" si="0"/>
        <v>1</v>
      </c>
    </row>
    <row r="56" spans="1:10" x14ac:dyDescent="0.2">
      <c r="A56" s="17" t="s">
        <v>272</v>
      </c>
      <c r="B56" s="18" t="s">
        <v>168</v>
      </c>
      <c r="C56" s="19" t="s">
        <v>167</v>
      </c>
      <c r="D56" s="20" t="s">
        <v>9</v>
      </c>
      <c r="E56" s="21">
        <v>0.55000000000000004</v>
      </c>
      <c r="F56" s="21">
        <v>4.1139999999999999</v>
      </c>
      <c r="G56" s="8">
        <v>0</v>
      </c>
      <c r="H56" s="9">
        <f t="shared" si="3"/>
        <v>0</v>
      </c>
      <c r="J56" s="11" t="str">
        <f t="shared" si="0"/>
        <v/>
      </c>
    </row>
    <row r="57" spans="1:10" x14ac:dyDescent="0.2">
      <c r="A57" s="17" t="s">
        <v>271</v>
      </c>
      <c r="B57" s="18" t="s">
        <v>10</v>
      </c>
      <c r="C57" s="19" t="s">
        <v>11</v>
      </c>
      <c r="D57" s="20" t="s">
        <v>12</v>
      </c>
      <c r="E57" s="21">
        <v>0.09</v>
      </c>
      <c r="F57" s="21">
        <v>0.67320000000000002</v>
      </c>
      <c r="G57" s="8">
        <v>143063</v>
      </c>
      <c r="H57" s="9">
        <f t="shared" si="3"/>
        <v>96310.011599999998</v>
      </c>
      <c r="J57" s="11" t="str">
        <f t="shared" si="0"/>
        <v/>
      </c>
    </row>
    <row r="58" spans="1:10" ht="45" x14ac:dyDescent="0.2">
      <c r="A58" s="17" t="s">
        <v>270</v>
      </c>
      <c r="B58" s="18" t="s">
        <v>28</v>
      </c>
      <c r="C58" s="19" t="s">
        <v>29</v>
      </c>
      <c r="D58" s="20" t="s">
        <v>12</v>
      </c>
      <c r="E58" s="21">
        <v>0.46</v>
      </c>
      <c r="F58" s="21">
        <v>3.4407999999999999</v>
      </c>
      <c r="G58" s="8">
        <v>151445</v>
      </c>
      <c r="H58" s="9">
        <f t="shared" si="3"/>
        <v>521091.95600000001</v>
      </c>
      <c r="J58" s="11" t="str">
        <f t="shared" si="0"/>
        <v/>
      </c>
    </row>
    <row r="59" spans="1:10" x14ac:dyDescent="0.2">
      <c r="A59" s="17" t="s">
        <v>269</v>
      </c>
      <c r="B59" s="18" t="s">
        <v>59</v>
      </c>
      <c r="C59" s="19" t="s">
        <v>60</v>
      </c>
      <c r="D59" s="20" t="s">
        <v>12</v>
      </c>
      <c r="E59" s="21">
        <v>0.93</v>
      </c>
      <c r="F59" s="21">
        <v>6.9564000000000004</v>
      </c>
      <c r="G59" s="8">
        <v>1233</v>
      </c>
      <c r="H59" s="9">
        <f t="shared" si="3"/>
        <v>8577.2412000000004</v>
      </c>
      <c r="J59" s="11" t="str">
        <f t="shared" si="0"/>
        <v/>
      </c>
    </row>
    <row r="60" spans="1:10" x14ac:dyDescent="0.2">
      <c r="A60" s="17" t="s">
        <v>268</v>
      </c>
      <c r="B60" s="18" t="s">
        <v>91</v>
      </c>
      <c r="C60" s="19" t="s">
        <v>92</v>
      </c>
      <c r="D60" s="20" t="s">
        <v>87</v>
      </c>
      <c r="E60" s="21">
        <v>0.15</v>
      </c>
      <c r="F60" s="21">
        <v>1.1220000000000001</v>
      </c>
      <c r="G60" s="8">
        <v>0</v>
      </c>
      <c r="H60" s="9">
        <f t="shared" si="3"/>
        <v>0</v>
      </c>
      <c r="J60" s="11" t="str">
        <f t="shared" si="0"/>
        <v/>
      </c>
    </row>
    <row r="61" spans="1:10" ht="22.5" x14ac:dyDescent="0.2">
      <c r="A61" s="17" t="s">
        <v>267</v>
      </c>
      <c r="B61" s="18" t="s">
        <v>999</v>
      </c>
      <c r="C61" s="19" t="s">
        <v>1000</v>
      </c>
      <c r="D61" s="20" t="s">
        <v>87</v>
      </c>
      <c r="E61" s="21">
        <v>1.28</v>
      </c>
      <c r="F61" s="21">
        <v>9.5744000000000007</v>
      </c>
      <c r="G61" s="8">
        <v>25000</v>
      </c>
      <c r="H61" s="9">
        <f t="shared" si="3"/>
        <v>239360.00000000003</v>
      </c>
      <c r="J61" s="11" t="str">
        <f t="shared" si="0"/>
        <v/>
      </c>
    </row>
    <row r="62" spans="1:10" x14ac:dyDescent="0.2">
      <c r="A62" s="14" t="s">
        <v>39</v>
      </c>
      <c r="B62" s="15" t="s">
        <v>173</v>
      </c>
      <c r="C62" s="16" t="s">
        <v>274</v>
      </c>
      <c r="D62" s="10" t="s">
        <v>171</v>
      </c>
      <c r="E62" s="109">
        <v>3.5000000000000003E-2</v>
      </c>
      <c r="F62" s="110"/>
      <c r="G62" s="6">
        <f>H62/E62</f>
        <v>46613213.289999999</v>
      </c>
      <c r="H62" s="7">
        <f>SUM(H63:H70)</f>
        <v>1631462.4651500001</v>
      </c>
      <c r="J62" s="11" t="str">
        <f t="shared" si="0"/>
        <v/>
      </c>
    </row>
    <row r="63" spans="1:10" ht="12.75" customHeight="1" x14ac:dyDescent="0.2">
      <c r="A63" s="17" t="s">
        <v>265</v>
      </c>
      <c r="B63" s="18" t="s">
        <v>7</v>
      </c>
      <c r="C63" s="19" t="s">
        <v>8</v>
      </c>
      <c r="D63" s="20" t="s">
        <v>9</v>
      </c>
      <c r="E63" s="21">
        <v>180</v>
      </c>
      <c r="F63" s="21">
        <v>6.3</v>
      </c>
      <c r="G6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3" s="9">
        <f t="shared" si="3"/>
        <v>0</v>
      </c>
      <c r="J63" s="11">
        <f t="shared" si="0"/>
        <v>1</v>
      </c>
    </row>
    <row r="64" spans="1:10" x14ac:dyDescent="0.2">
      <c r="A64" s="17" t="s">
        <v>264</v>
      </c>
      <c r="B64" s="18" t="s">
        <v>168</v>
      </c>
      <c r="C64" s="19" t="s">
        <v>167</v>
      </c>
      <c r="D64" s="20" t="s">
        <v>9</v>
      </c>
      <c r="E64" s="21">
        <v>18.13</v>
      </c>
      <c r="F64" s="21">
        <v>0.63454999999999995</v>
      </c>
      <c r="G64" s="8">
        <v>0</v>
      </c>
      <c r="H64" s="9">
        <f t="shared" si="3"/>
        <v>0</v>
      </c>
      <c r="J64" s="11" t="str">
        <f t="shared" si="0"/>
        <v/>
      </c>
    </row>
    <row r="65" spans="1:10" x14ac:dyDescent="0.2">
      <c r="A65" s="17" t="s">
        <v>263</v>
      </c>
      <c r="B65" s="18" t="s">
        <v>20</v>
      </c>
      <c r="C65" s="19" t="s">
        <v>21</v>
      </c>
      <c r="D65" s="20" t="s">
        <v>12</v>
      </c>
      <c r="E65" s="21">
        <v>48</v>
      </c>
      <c r="F65" s="21">
        <v>1.68</v>
      </c>
      <c r="G65" s="8">
        <v>1546</v>
      </c>
      <c r="H65" s="9">
        <f t="shared" si="3"/>
        <v>2597.2799999999997</v>
      </c>
      <c r="J65" s="11" t="str">
        <f t="shared" si="0"/>
        <v/>
      </c>
    </row>
    <row r="66" spans="1:10" ht="45" x14ac:dyDescent="0.2">
      <c r="A66" s="17" t="s">
        <v>262</v>
      </c>
      <c r="B66" s="18" t="s">
        <v>31</v>
      </c>
      <c r="C66" s="19" t="s">
        <v>32</v>
      </c>
      <c r="D66" s="20" t="s">
        <v>12</v>
      </c>
      <c r="E66" s="21">
        <v>18</v>
      </c>
      <c r="F66" s="21">
        <v>0.63</v>
      </c>
      <c r="G66" s="8">
        <v>0</v>
      </c>
      <c r="H66" s="9">
        <f t="shared" si="3"/>
        <v>0</v>
      </c>
      <c r="J66" s="11" t="str">
        <f t="shared" si="0"/>
        <v/>
      </c>
    </row>
    <row r="67" spans="1:10" ht="22.5" x14ac:dyDescent="0.2">
      <c r="A67" s="17" t="s">
        <v>261</v>
      </c>
      <c r="B67" s="18" t="s">
        <v>71</v>
      </c>
      <c r="C67" s="19" t="s">
        <v>72</v>
      </c>
      <c r="D67" s="20" t="s">
        <v>12</v>
      </c>
      <c r="E67" s="21">
        <v>0.13</v>
      </c>
      <c r="F67" s="21">
        <v>4.5500000000000002E-3</v>
      </c>
      <c r="G67" s="8">
        <v>107733</v>
      </c>
      <c r="H67" s="9">
        <f t="shared" si="3"/>
        <v>490.18515000000002</v>
      </c>
      <c r="J67" s="11" t="str">
        <f t="shared" si="0"/>
        <v/>
      </c>
    </row>
    <row r="68" spans="1:10" x14ac:dyDescent="0.2">
      <c r="A68" s="17" t="s">
        <v>260</v>
      </c>
      <c r="B68" s="18" t="s">
        <v>91</v>
      </c>
      <c r="C68" s="19" t="s">
        <v>92</v>
      </c>
      <c r="D68" s="20" t="s">
        <v>87</v>
      </c>
      <c r="E68" s="21">
        <v>0.2</v>
      </c>
      <c r="F68" s="21">
        <v>7.0000000000000001E-3</v>
      </c>
      <c r="G68" s="8">
        <v>0</v>
      </c>
      <c r="H68" s="9">
        <f t="shared" si="3"/>
        <v>0</v>
      </c>
      <c r="J68" s="11" t="str">
        <f t="shared" si="0"/>
        <v/>
      </c>
    </row>
    <row r="69" spans="1:10" x14ac:dyDescent="0.2">
      <c r="A69" s="17" t="s">
        <v>259</v>
      </c>
      <c r="B69" s="18" t="s">
        <v>110</v>
      </c>
      <c r="C69" s="19" t="s">
        <v>111</v>
      </c>
      <c r="D69" s="20" t="s">
        <v>99</v>
      </c>
      <c r="E69" s="21">
        <v>250</v>
      </c>
      <c r="F69" s="21">
        <v>8.75</v>
      </c>
      <c r="G69" s="8">
        <v>2500</v>
      </c>
      <c r="H69" s="9">
        <f t="shared" si="3"/>
        <v>21875</v>
      </c>
      <c r="J69" s="11" t="str">
        <f t="shared" si="0"/>
        <v/>
      </c>
    </row>
    <row r="70" spans="1:10" x14ac:dyDescent="0.2">
      <c r="A70" s="17" t="s">
        <v>433</v>
      </c>
      <c r="B70" s="18" t="s">
        <v>127</v>
      </c>
      <c r="C70" s="19" t="s">
        <v>128</v>
      </c>
      <c r="D70" s="20" t="s">
        <v>87</v>
      </c>
      <c r="E70" s="21">
        <v>102</v>
      </c>
      <c r="F70" s="21">
        <v>3.57</v>
      </c>
      <c r="G70" s="8">
        <v>450000</v>
      </c>
      <c r="H70" s="9">
        <f t="shared" si="3"/>
        <v>1606500</v>
      </c>
      <c r="J70" s="11" t="str">
        <f t="shared" si="0"/>
        <v/>
      </c>
    </row>
    <row r="71" spans="1:10" ht="33.75" x14ac:dyDescent="0.2">
      <c r="A71" s="14" t="s">
        <v>42</v>
      </c>
      <c r="B71" s="15" t="s">
        <v>847</v>
      </c>
      <c r="C71" s="16" t="s">
        <v>848</v>
      </c>
      <c r="D71" s="10" t="s">
        <v>184</v>
      </c>
      <c r="E71" s="109">
        <v>0.35</v>
      </c>
      <c r="F71" s="110"/>
      <c r="G71" s="6">
        <f>H71/E71</f>
        <v>5132890.8900000015</v>
      </c>
      <c r="H71" s="7">
        <f>SUM(H72:H79)</f>
        <v>1796511.8115000003</v>
      </c>
      <c r="J71" s="11" t="str">
        <f t="shared" si="0"/>
        <v/>
      </c>
    </row>
    <row r="72" spans="1:10" x14ac:dyDescent="0.2">
      <c r="A72" s="17" t="s">
        <v>255</v>
      </c>
      <c r="B72" s="18" t="s">
        <v>7</v>
      </c>
      <c r="C72" s="19" t="s">
        <v>8</v>
      </c>
      <c r="D72" s="20" t="s">
        <v>9</v>
      </c>
      <c r="E72" s="21">
        <v>38.9</v>
      </c>
      <c r="F72" s="21">
        <v>13.615</v>
      </c>
      <c r="G7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2" s="9">
        <f t="shared" si="3"/>
        <v>0</v>
      </c>
      <c r="J72" s="11">
        <f t="shared" si="0"/>
        <v>1</v>
      </c>
    </row>
    <row r="73" spans="1:10" x14ac:dyDescent="0.2">
      <c r="A73" s="17" t="s">
        <v>254</v>
      </c>
      <c r="B73" s="18" t="s">
        <v>168</v>
      </c>
      <c r="C73" s="19" t="s">
        <v>167</v>
      </c>
      <c r="D73" s="20" t="s">
        <v>9</v>
      </c>
      <c r="E73" s="21">
        <v>1.68</v>
      </c>
      <c r="F73" s="21">
        <v>0.58799999999999997</v>
      </c>
      <c r="G73" s="8">
        <v>0</v>
      </c>
      <c r="H73" s="9">
        <f t="shared" si="3"/>
        <v>0</v>
      </c>
      <c r="J73" s="11" t="str">
        <f t="shared" si="0"/>
        <v/>
      </c>
    </row>
    <row r="74" spans="1:10" ht="45" x14ac:dyDescent="0.2">
      <c r="A74" s="17" t="s">
        <v>253</v>
      </c>
      <c r="B74" s="18" t="s">
        <v>25</v>
      </c>
      <c r="C74" s="19" t="s">
        <v>26</v>
      </c>
      <c r="D74" s="20" t="s">
        <v>12</v>
      </c>
      <c r="E74" s="21">
        <v>1</v>
      </c>
      <c r="F74" s="21">
        <v>0.35</v>
      </c>
      <c r="G74" s="8">
        <v>115810</v>
      </c>
      <c r="H74" s="9">
        <f t="shared" si="3"/>
        <v>40533.5</v>
      </c>
      <c r="J74" s="11" t="str">
        <f t="shared" si="0"/>
        <v/>
      </c>
    </row>
    <row r="75" spans="1:10" x14ac:dyDescent="0.2">
      <c r="A75" s="17" t="s">
        <v>252</v>
      </c>
      <c r="B75" s="18" t="s">
        <v>43</v>
      </c>
      <c r="C75" s="19" t="s">
        <v>44</v>
      </c>
      <c r="D75" s="20" t="s">
        <v>12</v>
      </c>
      <c r="E75" s="21">
        <v>2</v>
      </c>
      <c r="F75" s="21">
        <v>0.7</v>
      </c>
      <c r="G75" s="8">
        <v>6249</v>
      </c>
      <c r="H75" s="9">
        <f t="shared" si="3"/>
        <v>4374.2999999999993</v>
      </c>
      <c r="J75" s="11" t="str">
        <f t="shared" si="0"/>
        <v/>
      </c>
    </row>
    <row r="76" spans="1:10" ht="22.5" x14ac:dyDescent="0.2">
      <c r="A76" s="17" t="s">
        <v>251</v>
      </c>
      <c r="B76" s="18" t="s">
        <v>49</v>
      </c>
      <c r="C76" s="19" t="s">
        <v>50</v>
      </c>
      <c r="D76" s="20" t="s">
        <v>12</v>
      </c>
      <c r="E76" s="21">
        <v>0.15</v>
      </c>
      <c r="F76" s="21">
        <v>5.2499999999999998E-2</v>
      </c>
      <c r="G76" s="8">
        <v>27016</v>
      </c>
      <c r="H76" s="9">
        <f t="shared" si="3"/>
        <v>1418.34</v>
      </c>
      <c r="J76" s="11" t="str">
        <f t="shared" si="0"/>
        <v/>
      </c>
    </row>
    <row r="77" spans="1:10" ht="22.5" x14ac:dyDescent="0.2">
      <c r="A77" s="17" t="s">
        <v>250</v>
      </c>
      <c r="B77" s="18" t="s">
        <v>71</v>
      </c>
      <c r="C77" s="19" t="s">
        <v>72</v>
      </c>
      <c r="D77" s="20" t="s">
        <v>12</v>
      </c>
      <c r="E77" s="21">
        <v>0.53</v>
      </c>
      <c r="F77" s="21">
        <v>0.1855</v>
      </c>
      <c r="G77" s="8">
        <v>107733</v>
      </c>
      <c r="H77" s="9">
        <f t="shared" si="3"/>
        <v>19984.4715</v>
      </c>
      <c r="J77" s="11" t="str">
        <f t="shared" si="0"/>
        <v/>
      </c>
    </row>
    <row r="78" spans="1:10" ht="22.5" x14ac:dyDescent="0.2">
      <c r="A78" s="17" t="s">
        <v>249</v>
      </c>
      <c r="B78" s="18" t="s">
        <v>100</v>
      </c>
      <c r="C78" s="19" t="s">
        <v>101</v>
      </c>
      <c r="D78" s="20" t="s">
        <v>90</v>
      </c>
      <c r="E78" s="21">
        <v>0.24399999999999999</v>
      </c>
      <c r="F78" s="21">
        <v>8.5400000000000004E-2</v>
      </c>
      <c r="G78" s="8">
        <v>6500000</v>
      </c>
      <c r="H78" s="9">
        <f t="shared" si="3"/>
        <v>555100</v>
      </c>
      <c r="J78" s="11" t="str">
        <f t="shared" si="0"/>
        <v/>
      </c>
    </row>
    <row r="79" spans="1:10" ht="22.5" x14ac:dyDescent="0.2">
      <c r="A79" s="17" t="s">
        <v>248</v>
      </c>
      <c r="B79" s="18" t="s">
        <v>849</v>
      </c>
      <c r="C79" s="19" t="s">
        <v>850</v>
      </c>
      <c r="D79" s="20" t="s">
        <v>99</v>
      </c>
      <c r="E79" s="21">
        <v>117</v>
      </c>
      <c r="F79" s="21">
        <v>40.950000000000003</v>
      </c>
      <c r="G79" s="8">
        <v>28696</v>
      </c>
      <c r="H79" s="9">
        <f t="shared" si="3"/>
        <v>1175101.2000000002</v>
      </c>
      <c r="J79" s="11" t="str">
        <f t="shared" si="0"/>
        <v/>
      </c>
    </row>
    <row r="80" spans="1:10" x14ac:dyDescent="0.2">
      <c r="A80" s="42"/>
      <c r="B80" s="106"/>
      <c r="C80" s="107"/>
      <c r="D80" s="107"/>
      <c r="E80" s="107"/>
      <c r="F80" s="107"/>
      <c r="G80" s="108"/>
      <c r="H80" s="45"/>
      <c r="J80" s="11" t="str">
        <f t="shared" ref="J80:J143" si="4">IF(OR(B80="000001",B80="021955"),1,"")</f>
        <v/>
      </c>
    </row>
    <row r="81" spans="1:10" x14ac:dyDescent="0.2">
      <c r="A81" s="14"/>
      <c r="B81" s="15"/>
      <c r="C81" s="22" t="s">
        <v>163</v>
      </c>
      <c r="D81" s="10"/>
      <c r="E81" s="10"/>
      <c r="F81" s="10"/>
      <c r="G81" s="10"/>
      <c r="H81" s="7"/>
      <c r="J81" s="11" t="str">
        <f t="shared" si="4"/>
        <v/>
      </c>
    </row>
    <row r="82" spans="1:10" x14ac:dyDescent="0.2">
      <c r="A82" s="14"/>
      <c r="B82" s="15"/>
      <c r="C82" s="22" t="s">
        <v>162</v>
      </c>
      <c r="D82" s="10" t="s">
        <v>161</v>
      </c>
      <c r="E82" s="10"/>
      <c r="F82" s="10"/>
      <c r="G82" s="10"/>
      <c r="H82" s="7">
        <f>SUMIF($B$54:$B$79,"000001",$F$54:$F$79)</f>
        <v>37.867000000000004</v>
      </c>
      <c r="J82" s="11" t="str">
        <f t="shared" si="4"/>
        <v/>
      </c>
    </row>
    <row r="83" spans="1:10" x14ac:dyDescent="0.2">
      <c r="A83" s="14"/>
      <c r="B83" s="15"/>
      <c r="C83" s="22" t="s">
        <v>160</v>
      </c>
      <c r="D83" s="10" t="s">
        <v>85</v>
      </c>
      <c r="E83" s="10"/>
      <c r="F83" s="10"/>
      <c r="G83" s="10"/>
      <c r="H83" s="7">
        <f>SUMIF($B$54:$B$79,"000001",$H$54:$H$79)</f>
        <v>0</v>
      </c>
      <c r="J83" s="11" t="str">
        <f t="shared" si="4"/>
        <v/>
      </c>
    </row>
    <row r="84" spans="1:10" x14ac:dyDescent="0.2">
      <c r="A84" s="14"/>
      <c r="B84" s="15"/>
      <c r="C84" s="22" t="s">
        <v>159</v>
      </c>
      <c r="D84" s="10" t="s">
        <v>85</v>
      </c>
      <c r="E84" s="10"/>
      <c r="F84" s="10"/>
      <c r="G84" s="10"/>
      <c r="H84" s="7">
        <f>SUMIF($D$54:$D$79,"МАШ-Ч",$H$54:$H$79)</f>
        <v>695377.28545000008</v>
      </c>
      <c r="J84" s="11" t="str">
        <f t="shared" si="4"/>
        <v/>
      </c>
    </row>
    <row r="85" spans="1:10" x14ac:dyDescent="0.2">
      <c r="A85" s="14"/>
      <c r="B85" s="15"/>
      <c r="C85" s="22" t="s">
        <v>158</v>
      </c>
      <c r="D85" s="10" t="s">
        <v>85</v>
      </c>
      <c r="E85" s="10"/>
      <c r="F85" s="10"/>
      <c r="G85" s="10"/>
      <c r="H85" s="7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11" t="str">
        <f t="shared" si="4"/>
        <v/>
      </c>
    </row>
    <row r="86" spans="1:10" x14ac:dyDescent="0.2">
      <c r="A86" s="14"/>
      <c r="B86" s="15"/>
      <c r="C86" s="22" t="s">
        <v>155</v>
      </c>
      <c r="D86" s="10" t="s">
        <v>85</v>
      </c>
      <c r="E86" s="23">
        <f>'ФОРМА КОММЕРЧЕСКОГО ПРЕДЛОЖЕНИЯ'!$D$31</f>
        <v>0.05</v>
      </c>
      <c r="F86" s="10"/>
      <c r="G86" s="10"/>
      <c r="H86" s="7">
        <f>H85*E86</f>
        <v>179896.81000000003</v>
      </c>
      <c r="J86" s="11" t="str">
        <f t="shared" si="4"/>
        <v/>
      </c>
    </row>
    <row r="87" spans="1:10" x14ac:dyDescent="0.2">
      <c r="A87" s="14"/>
      <c r="B87" s="15"/>
      <c r="C87" s="22" t="s">
        <v>156</v>
      </c>
      <c r="D87" s="10" t="s">
        <v>85</v>
      </c>
      <c r="E87" s="10"/>
      <c r="F87" s="10"/>
      <c r="G87" s="10"/>
      <c r="H87" s="7">
        <f>SUM(H83:H86)</f>
        <v>4473210.2954500001</v>
      </c>
      <c r="J87" s="11" t="str">
        <f t="shared" si="4"/>
        <v/>
      </c>
    </row>
    <row r="88" spans="1:10" x14ac:dyDescent="0.2">
      <c r="A88" s="42"/>
      <c r="B88" s="106"/>
      <c r="C88" s="107"/>
      <c r="D88" s="107"/>
      <c r="E88" s="107"/>
      <c r="F88" s="107"/>
      <c r="G88" s="108"/>
      <c r="H88" s="45"/>
      <c r="J88" s="11" t="str">
        <f t="shared" si="4"/>
        <v/>
      </c>
    </row>
    <row r="89" spans="1:10" x14ac:dyDescent="0.2">
      <c r="A89" s="42"/>
      <c r="B89" s="106" t="s">
        <v>258</v>
      </c>
      <c r="C89" s="107"/>
      <c r="D89" s="107"/>
      <c r="E89" s="107"/>
      <c r="F89" s="107"/>
      <c r="G89" s="108"/>
      <c r="H89" s="45"/>
      <c r="J89" s="11" t="str">
        <f t="shared" si="4"/>
        <v/>
      </c>
    </row>
    <row r="90" spans="1:10" ht="33.75" x14ac:dyDescent="0.2">
      <c r="A90" s="14" t="s">
        <v>45</v>
      </c>
      <c r="B90" s="15" t="s">
        <v>1001</v>
      </c>
      <c r="C90" s="16" t="s">
        <v>1002</v>
      </c>
      <c r="D90" s="10" t="s">
        <v>171</v>
      </c>
      <c r="E90" s="109">
        <v>0.32</v>
      </c>
      <c r="F90" s="110"/>
      <c r="G90" s="6">
        <f>H90/E90</f>
        <v>69244898.160000011</v>
      </c>
      <c r="H90" s="7">
        <f>SUM(H91:H111)</f>
        <v>22158367.411200002</v>
      </c>
      <c r="J90" s="11" t="str">
        <f t="shared" si="4"/>
        <v/>
      </c>
    </row>
    <row r="91" spans="1:10" x14ac:dyDescent="0.2">
      <c r="A91" s="17" t="s">
        <v>245</v>
      </c>
      <c r="B91" s="18" t="s">
        <v>7</v>
      </c>
      <c r="C91" s="19" t="s">
        <v>8</v>
      </c>
      <c r="D91" s="20" t="s">
        <v>9</v>
      </c>
      <c r="E91" s="21">
        <v>278.88</v>
      </c>
      <c r="F91" s="21">
        <v>89.241600000000005</v>
      </c>
      <c r="G9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1" s="9">
        <f t="shared" ref="H91:H127" si="5">G91*F91</f>
        <v>0</v>
      </c>
      <c r="J91" s="11">
        <f t="shared" si="4"/>
        <v>1</v>
      </c>
    </row>
    <row r="92" spans="1:10" x14ac:dyDescent="0.2">
      <c r="A92" s="17" t="s">
        <v>244</v>
      </c>
      <c r="B92" s="18" t="s">
        <v>168</v>
      </c>
      <c r="C92" s="19" t="s">
        <v>167</v>
      </c>
      <c r="D92" s="20" t="s">
        <v>9</v>
      </c>
      <c r="E92" s="21">
        <v>19.14</v>
      </c>
      <c r="F92" s="21">
        <v>6.1247999999999996</v>
      </c>
      <c r="G92" s="8">
        <v>0</v>
      </c>
      <c r="H92" s="9">
        <f t="shared" si="5"/>
        <v>0</v>
      </c>
      <c r="J92" s="11" t="str">
        <f t="shared" si="4"/>
        <v/>
      </c>
    </row>
    <row r="93" spans="1:10" x14ac:dyDescent="0.2">
      <c r="A93" s="17" t="s">
        <v>243</v>
      </c>
      <c r="B93" s="18" t="s">
        <v>10</v>
      </c>
      <c r="C93" s="19" t="s">
        <v>11</v>
      </c>
      <c r="D93" s="20" t="s">
        <v>12</v>
      </c>
      <c r="E93" s="21">
        <v>0.27</v>
      </c>
      <c r="F93" s="21">
        <v>8.6400000000000005E-2</v>
      </c>
      <c r="G93" s="8">
        <v>143063</v>
      </c>
      <c r="H93" s="9">
        <f t="shared" si="5"/>
        <v>12360.6432</v>
      </c>
      <c r="J93" s="11" t="str">
        <f t="shared" si="4"/>
        <v/>
      </c>
    </row>
    <row r="94" spans="1:10" x14ac:dyDescent="0.2">
      <c r="A94" s="17" t="s">
        <v>242</v>
      </c>
      <c r="B94" s="18" t="s">
        <v>20</v>
      </c>
      <c r="C94" s="19" t="s">
        <v>21</v>
      </c>
      <c r="D94" s="20" t="s">
        <v>12</v>
      </c>
      <c r="E94" s="21">
        <v>14.56</v>
      </c>
      <c r="F94" s="21">
        <v>4.6592000000000002</v>
      </c>
      <c r="G94" s="8">
        <v>1546</v>
      </c>
      <c r="H94" s="9">
        <f t="shared" si="5"/>
        <v>7203.1232</v>
      </c>
      <c r="J94" s="11" t="str">
        <f t="shared" si="4"/>
        <v/>
      </c>
    </row>
    <row r="95" spans="1:10" ht="45" x14ac:dyDescent="0.2">
      <c r="A95" s="17" t="s">
        <v>241</v>
      </c>
      <c r="B95" s="18" t="s">
        <v>34</v>
      </c>
      <c r="C95" s="19" t="s">
        <v>35</v>
      </c>
      <c r="D95" s="20" t="s">
        <v>12</v>
      </c>
      <c r="E95" s="21">
        <v>0.87</v>
      </c>
      <c r="F95" s="21">
        <v>0.27839999999999998</v>
      </c>
      <c r="G95" s="8">
        <v>252064</v>
      </c>
      <c r="H95" s="9">
        <f t="shared" si="5"/>
        <v>70174.617599999998</v>
      </c>
      <c r="J95" s="11" t="str">
        <f t="shared" si="4"/>
        <v/>
      </c>
    </row>
    <row r="96" spans="1:10" ht="56.25" x14ac:dyDescent="0.2">
      <c r="A96" s="17" t="s">
        <v>240</v>
      </c>
      <c r="B96" s="18" t="s">
        <v>40</v>
      </c>
      <c r="C96" s="19" t="s">
        <v>41</v>
      </c>
      <c r="D96" s="20" t="s">
        <v>12</v>
      </c>
      <c r="E96" s="21">
        <v>16.690000000000001</v>
      </c>
      <c r="F96" s="21">
        <v>5.3407999999999998</v>
      </c>
      <c r="G96" s="8">
        <v>249409</v>
      </c>
      <c r="H96" s="9">
        <f t="shared" si="5"/>
        <v>1332043.5872</v>
      </c>
      <c r="J96" s="11" t="str">
        <f t="shared" si="4"/>
        <v/>
      </c>
    </row>
    <row r="97" spans="1:10" x14ac:dyDescent="0.2">
      <c r="A97" s="17" t="s">
        <v>239</v>
      </c>
      <c r="B97" s="18" t="s">
        <v>56</v>
      </c>
      <c r="C97" s="19" t="s">
        <v>57</v>
      </c>
      <c r="D97" s="20" t="s">
        <v>12</v>
      </c>
      <c r="E97" s="21">
        <v>0.52</v>
      </c>
      <c r="F97" s="21">
        <v>0.16639999999999999</v>
      </c>
      <c r="G97" s="8">
        <v>1310</v>
      </c>
      <c r="H97" s="9">
        <f t="shared" si="5"/>
        <v>217.98399999999998</v>
      </c>
      <c r="J97" s="11" t="str">
        <f t="shared" si="4"/>
        <v/>
      </c>
    </row>
    <row r="98" spans="1:10" ht="22.5" x14ac:dyDescent="0.2">
      <c r="A98" s="17" t="s">
        <v>238</v>
      </c>
      <c r="B98" s="18" t="s">
        <v>62</v>
      </c>
      <c r="C98" s="19" t="s">
        <v>63</v>
      </c>
      <c r="D98" s="20" t="s">
        <v>12</v>
      </c>
      <c r="E98" s="21">
        <v>83.1</v>
      </c>
      <c r="F98" s="21">
        <v>26.591999999999999</v>
      </c>
      <c r="G98" s="8">
        <v>6658</v>
      </c>
      <c r="H98" s="9">
        <f t="shared" si="5"/>
        <v>177049.53599999999</v>
      </c>
      <c r="J98" s="11" t="str">
        <f t="shared" si="4"/>
        <v/>
      </c>
    </row>
    <row r="99" spans="1:10" ht="22.5" x14ac:dyDescent="0.2">
      <c r="A99" s="17" t="s">
        <v>237</v>
      </c>
      <c r="B99" s="18" t="s">
        <v>71</v>
      </c>
      <c r="C99" s="19" t="s">
        <v>72</v>
      </c>
      <c r="D99" s="20" t="s">
        <v>12</v>
      </c>
      <c r="E99" s="21">
        <v>1.31</v>
      </c>
      <c r="F99" s="21">
        <v>0.41920000000000002</v>
      </c>
      <c r="G99" s="8">
        <v>107733</v>
      </c>
      <c r="H99" s="9">
        <f t="shared" si="5"/>
        <v>45161.673600000002</v>
      </c>
      <c r="J99" s="11" t="str">
        <f t="shared" si="4"/>
        <v/>
      </c>
    </row>
    <row r="100" spans="1:10" x14ac:dyDescent="0.2">
      <c r="A100" s="17" t="s">
        <v>236</v>
      </c>
      <c r="B100" s="18" t="s">
        <v>91</v>
      </c>
      <c r="C100" s="19" t="s">
        <v>92</v>
      </c>
      <c r="D100" s="20" t="s">
        <v>87</v>
      </c>
      <c r="E100" s="21">
        <v>7.4880000000000004</v>
      </c>
      <c r="F100" s="21">
        <v>2.3961600000000001</v>
      </c>
      <c r="G100" s="8">
        <v>0</v>
      </c>
      <c r="H100" s="9">
        <f t="shared" si="5"/>
        <v>0</v>
      </c>
      <c r="J100" s="11" t="str">
        <f t="shared" si="4"/>
        <v/>
      </c>
    </row>
    <row r="101" spans="1:10" x14ac:dyDescent="0.2">
      <c r="A101" s="17" t="s">
        <v>1003</v>
      </c>
      <c r="B101" s="18" t="s">
        <v>95</v>
      </c>
      <c r="C101" s="19" t="s">
        <v>96</v>
      </c>
      <c r="D101" s="20" t="s">
        <v>90</v>
      </c>
      <c r="E101" s="21">
        <v>8.0000000000000002E-3</v>
      </c>
      <c r="F101" s="21">
        <v>2.5600000000000002E-3</v>
      </c>
      <c r="G101" s="8">
        <v>7200000</v>
      </c>
      <c r="H101" s="9">
        <f t="shared" si="5"/>
        <v>18432</v>
      </c>
      <c r="J101" s="11" t="str">
        <f t="shared" si="4"/>
        <v/>
      </c>
    </row>
    <row r="102" spans="1:10" ht="12.75" customHeight="1" x14ac:dyDescent="0.2">
      <c r="A102" s="17" t="s">
        <v>1004</v>
      </c>
      <c r="B102" s="18" t="s">
        <v>97</v>
      </c>
      <c r="C102" s="19" t="s">
        <v>98</v>
      </c>
      <c r="D102" s="20" t="s">
        <v>90</v>
      </c>
      <c r="E102" s="21">
        <v>0.03</v>
      </c>
      <c r="F102" s="21">
        <v>9.5999999999999992E-3</v>
      </c>
      <c r="G102" s="8">
        <v>807000</v>
      </c>
      <c r="H102" s="9">
        <f t="shared" si="5"/>
        <v>7747.1999999999989</v>
      </c>
      <c r="J102" s="11" t="str">
        <f t="shared" si="4"/>
        <v/>
      </c>
    </row>
    <row r="103" spans="1:10" ht="22.5" x14ac:dyDescent="0.2">
      <c r="A103" s="17" t="s">
        <v>1005</v>
      </c>
      <c r="B103" s="18" t="s">
        <v>102</v>
      </c>
      <c r="C103" s="19" t="s">
        <v>103</v>
      </c>
      <c r="D103" s="20" t="s">
        <v>90</v>
      </c>
      <c r="E103" s="21">
        <v>1.4999999999999999E-2</v>
      </c>
      <c r="F103" s="21">
        <v>4.7999999999999996E-3</v>
      </c>
      <c r="G103" s="8">
        <v>8565218</v>
      </c>
      <c r="H103" s="9">
        <f t="shared" si="5"/>
        <v>41113.046399999999</v>
      </c>
      <c r="J103" s="11" t="str">
        <f t="shared" si="4"/>
        <v/>
      </c>
    </row>
    <row r="104" spans="1:10" x14ac:dyDescent="0.2">
      <c r="A104" s="17" t="s">
        <v>1006</v>
      </c>
      <c r="B104" s="18" t="s">
        <v>108</v>
      </c>
      <c r="C104" s="19" t="s">
        <v>109</v>
      </c>
      <c r="D104" s="20" t="s">
        <v>90</v>
      </c>
      <c r="E104" s="21">
        <v>0.106</v>
      </c>
      <c r="F104" s="21">
        <v>3.3919999999999999E-2</v>
      </c>
      <c r="G104" s="8">
        <v>27000000</v>
      </c>
      <c r="H104" s="9">
        <f t="shared" si="5"/>
        <v>915840</v>
      </c>
      <c r="J104" s="11" t="str">
        <f t="shared" si="4"/>
        <v/>
      </c>
    </row>
    <row r="105" spans="1:10" x14ac:dyDescent="0.2">
      <c r="A105" s="17" t="s">
        <v>1007</v>
      </c>
      <c r="B105" s="18" t="s">
        <v>110</v>
      </c>
      <c r="C105" s="19" t="s">
        <v>111</v>
      </c>
      <c r="D105" s="20" t="s">
        <v>99</v>
      </c>
      <c r="E105" s="21">
        <v>8.9</v>
      </c>
      <c r="F105" s="21">
        <v>2.8479999999999999</v>
      </c>
      <c r="G105" s="8">
        <v>2500</v>
      </c>
      <c r="H105" s="9">
        <f t="shared" si="5"/>
        <v>7120</v>
      </c>
      <c r="J105" s="11" t="str">
        <f t="shared" si="4"/>
        <v/>
      </c>
    </row>
    <row r="106" spans="1:10" ht="45" x14ac:dyDescent="0.2">
      <c r="A106" s="17" t="s">
        <v>1008</v>
      </c>
      <c r="B106" s="18" t="s">
        <v>112</v>
      </c>
      <c r="C106" s="19" t="s">
        <v>113</v>
      </c>
      <c r="D106" s="20" t="s">
        <v>87</v>
      </c>
      <c r="E106" s="21">
        <v>0.22</v>
      </c>
      <c r="F106" s="21">
        <v>7.0400000000000004E-2</v>
      </c>
      <c r="G106" s="8">
        <v>3300000</v>
      </c>
      <c r="H106" s="9">
        <f t="shared" si="5"/>
        <v>232320</v>
      </c>
      <c r="J106" s="11" t="str">
        <f t="shared" si="4"/>
        <v/>
      </c>
    </row>
    <row r="107" spans="1:10" ht="45" x14ac:dyDescent="0.2">
      <c r="A107" s="17" t="s">
        <v>1009</v>
      </c>
      <c r="B107" s="18" t="s">
        <v>114</v>
      </c>
      <c r="C107" s="19" t="s">
        <v>115</v>
      </c>
      <c r="D107" s="20" t="s">
        <v>87</v>
      </c>
      <c r="E107" s="21">
        <v>0.02</v>
      </c>
      <c r="F107" s="21">
        <v>6.4000000000000003E-3</v>
      </c>
      <c r="G107" s="8">
        <v>3300000</v>
      </c>
      <c r="H107" s="9">
        <f t="shared" si="5"/>
        <v>21120</v>
      </c>
      <c r="J107" s="11" t="str">
        <f t="shared" si="4"/>
        <v/>
      </c>
    </row>
    <row r="108" spans="1:10" ht="45" x14ac:dyDescent="0.2">
      <c r="A108" s="17" t="s">
        <v>1010</v>
      </c>
      <c r="B108" s="18" t="s">
        <v>116</v>
      </c>
      <c r="C108" s="19" t="s">
        <v>117</v>
      </c>
      <c r="D108" s="20" t="s">
        <v>87</v>
      </c>
      <c r="E108" s="21">
        <v>0.02</v>
      </c>
      <c r="F108" s="21">
        <v>6.4000000000000003E-3</v>
      </c>
      <c r="G108" s="8">
        <v>3300000</v>
      </c>
      <c r="H108" s="9">
        <f t="shared" si="5"/>
        <v>21120</v>
      </c>
      <c r="J108" s="11" t="str">
        <f t="shared" si="4"/>
        <v/>
      </c>
    </row>
    <row r="109" spans="1:10" ht="45" x14ac:dyDescent="0.2">
      <c r="A109" s="17" t="s">
        <v>1011</v>
      </c>
      <c r="B109" s="18" t="s">
        <v>118</v>
      </c>
      <c r="C109" s="19" t="s">
        <v>119</v>
      </c>
      <c r="D109" s="20" t="s">
        <v>87</v>
      </c>
      <c r="E109" s="21">
        <v>0.28000000000000003</v>
      </c>
      <c r="F109" s="21">
        <v>8.9599999999999999E-2</v>
      </c>
      <c r="G109" s="8">
        <v>3300000</v>
      </c>
      <c r="H109" s="9">
        <f t="shared" si="5"/>
        <v>295680</v>
      </c>
      <c r="J109" s="11" t="str">
        <f t="shared" si="4"/>
        <v/>
      </c>
    </row>
    <row r="110" spans="1:10" x14ac:dyDescent="0.2">
      <c r="A110" s="17" t="s">
        <v>1012</v>
      </c>
      <c r="B110" s="18" t="s">
        <v>144</v>
      </c>
      <c r="C110" s="19" t="s">
        <v>145</v>
      </c>
      <c r="D110" s="20" t="s">
        <v>87</v>
      </c>
      <c r="E110" s="21">
        <v>101.5</v>
      </c>
      <c r="F110" s="21">
        <v>32.479999999999997</v>
      </c>
      <c r="G110" s="8">
        <v>565500</v>
      </c>
      <c r="H110" s="9">
        <f t="shared" si="5"/>
        <v>18367440</v>
      </c>
      <c r="J110" s="11" t="str">
        <f t="shared" si="4"/>
        <v/>
      </c>
    </row>
    <row r="111" spans="1:10" x14ac:dyDescent="0.2">
      <c r="A111" s="17" t="s">
        <v>1013</v>
      </c>
      <c r="B111" s="18" t="s">
        <v>147</v>
      </c>
      <c r="C111" s="19" t="s">
        <v>148</v>
      </c>
      <c r="D111" s="20" t="s">
        <v>99</v>
      </c>
      <c r="E111" s="21">
        <v>20.7</v>
      </c>
      <c r="F111" s="21">
        <v>6.6239999999999997</v>
      </c>
      <c r="G111" s="8">
        <v>88500</v>
      </c>
      <c r="H111" s="9">
        <f t="shared" si="5"/>
        <v>586224</v>
      </c>
      <c r="J111" s="11" t="str">
        <f t="shared" si="4"/>
        <v/>
      </c>
    </row>
    <row r="112" spans="1:10" ht="45" x14ac:dyDescent="0.2">
      <c r="A112" s="14" t="s">
        <v>48</v>
      </c>
      <c r="B112" s="15" t="s">
        <v>247</v>
      </c>
      <c r="C112" s="16" t="s">
        <v>246</v>
      </c>
      <c r="D112" s="10" t="s">
        <v>90</v>
      </c>
      <c r="E112" s="109">
        <v>0.91098000000000001</v>
      </c>
      <c r="F112" s="110"/>
      <c r="G112" s="6">
        <f>H112/E112</f>
        <v>8468041.2478247806</v>
      </c>
      <c r="H112" s="7">
        <f>SUM(H113:H122)</f>
        <v>7714216.2159434194</v>
      </c>
      <c r="J112" s="11" t="str">
        <f t="shared" si="4"/>
        <v/>
      </c>
    </row>
    <row r="113" spans="1:10" x14ac:dyDescent="0.2">
      <c r="A113" s="17" t="s">
        <v>235</v>
      </c>
      <c r="B113" s="18" t="s">
        <v>7</v>
      </c>
      <c r="C113" s="19" t="s">
        <v>8</v>
      </c>
      <c r="D113" s="20" t="s">
        <v>9</v>
      </c>
      <c r="E113" s="21">
        <v>78.88</v>
      </c>
      <c r="F113" s="21">
        <v>71.858102000000002</v>
      </c>
      <c r="G11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9">
        <f t="shared" si="5"/>
        <v>0</v>
      </c>
      <c r="J113" s="11">
        <f t="shared" si="4"/>
        <v>1</v>
      </c>
    </row>
    <row r="114" spans="1:10" x14ac:dyDescent="0.2">
      <c r="A114" s="17" t="s">
        <v>234</v>
      </c>
      <c r="B114" s="18" t="s">
        <v>168</v>
      </c>
      <c r="C114" s="19" t="s">
        <v>167</v>
      </c>
      <c r="D114" s="20" t="s">
        <v>9</v>
      </c>
      <c r="E114" s="21">
        <v>1.25</v>
      </c>
      <c r="F114" s="21">
        <v>1.138725</v>
      </c>
      <c r="G114" s="8">
        <v>0</v>
      </c>
      <c r="H114" s="9">
        <f t="shared" si="5"/>
        <v>0</v>
      </c>
      <c r="J114" s="11" t="str">
        <f t="shared" si="4"/>
        <v/>
      </c>
    </row>
    <row r="115" spans="1:10" x14ac:dyDescent="0.2">
      <c r="A115" s="17" t="s">
        <v>233</v>
      </c>
      <c r="B115" s="18" t="s">
        <v>10</v>
      </c>
      <c r="C115" s="19" t="s">
        <v>11</v>
      </c>
      <c r="D115" s="20" t="s">
        <v>12</v>
      </c>
      <c r="E115" s="21">
        <v>0.98</v>
      </c>
      <c r="F115" s="21">
        <v>0.89276</v>
      </c>
      <c r="G115" s="8">
        <v>143063</v>
      </c>
      <c r="H115" s="9">
        <f t="shared" si="5"/>
        <v>127720.92388</v>
      </c>
      <c r="J115" s="11" t="str">
        <f t="shared" si="4"/>
        <v/>
      </c>
    </row>
    <row r="116" spans="1:10" x14ac:dyDescent="0.2">
      <c r="A116" s="17" t="s">
        <v>232</v>
      </c>
      <c r="B116" s="18" t="s">
        <v>52</v>
      </c>
      <c r="C116" s="19" t="s">
        <v>53</v>
      </c>
      <c r="D116" s="20" t="s">
        <v>12</v>
      </c>
      <c r="E116" s="21">
        <v>0.12</v>
      </c>
      <c r="F116" s="21">
        <v>0.109318</v>
      </c>
      <c r="G116" s="8">
        <v>1310</v>
      </c>
      <c r="H116" s="9">
        <f t="shared" si="5"/>
        <v>143.20658</v>
      </c>
      <c r="J116" s="11" t="str">
        <f t="shared" si="4"/>
        <v/>
      </c>
    </row>
    <row r="117" spans="1:10" x14ac:dyDescent="0.2">
      <c r="A117" s="17" t="s">
        <v>231</v>
      </c>
      <c r="B117" s="18" t="s">
        <v>68</v>
      </c>
      <c r="C117" s="19" t="s">
        <v>69</v>
      </c>
      <c r="D117" s="20" t="s">
        <v>12</v>
      </c>
      <c r="E117" s="21">
        <v>1.4</v>
      </c>
      <c r="F117" s="21">
        <v>1.275372</v>
      </c>
      <c r="G117" s="8">
        <v>12707</v>
      </c>
      <c r="H117" s="9">
        <f t="shared" si="5"/>
        <v>16206.152004</v>
      </c>
      <c r="J117" s="11" t="str">
        <f t="shared" si="4"/>
        <v/>
      </c>
    </row>
    <row r="118" spans="1:10" ht="22.5" x14ac:dyDescent="0.2">
      <c r="A118" s="17" t="s">
        <v>230</v>
      </c>
      <c r="B118" s="18" t="s">
        <v>77</v>
      </c>
      <c r="C118" s="19" t="s">
        <v>78</v>
      </c>
      <c r="D118" s="20" t="s">
        <v>12</v>
      </c>
      <c r="E118" s="21">
        <v>0.13</v>
      </c>
      <c r="F118" s="21">
        <v>0.118427</v>
      </c>
      <c r="G118" s="8">
        <v>146729</v>
      </c>
      <c r="H118" s="9">
        <f t="shared" si="5"/>
        <v>17376.675283</v>
      </c>
      <c r="J118" s="11" t="str">
        <f t="shared" si="4"/>
        <v/>
      </c>
    </row>
    <row r="119" spans="1:10" x14ac:dyDescent="0.2">
      <c r="A119" s="17" t="s">
        <v>229</v>
      </c>
      <c r="B119" s="18" t="s">
        <v>83</v>
      </c>
      <c r="C119" s="19" t="s">
        <v>84</v>
      </c>
      <c r="D119" s="20" t="s">
        <v>12</v>
      </c>
      <c r="E119" s="21">
        <v>2.1</v>
      </c>
      <c r="F119" s="21">
        <v>1.9130579999999999</v>
      </c>
      <c r="G119" s="8">
        <v>26431.49</v>
      </c>
      <c r="H119" s="9">
        <f t="shared" si="5"/>
        <v>50564.973396419999</v>
      </c>
      <c r="J119" s="11" t="str">
        <f t="shared" si="4"/>
        <v/>
      </c>
    </row>
    <row r="120" spans="1:10" x14ac:dyDescent="0.2">
      <c r="A120" s="17" t="s">
        <v>228</v>
      </c>
      <c r="B120" s="18" t="s">
        <v>122</v>
      </c>
      <c r="C120" s="19" t="s">
        <v>123</v>
      </c>
      <c r="D120" s="20" t="s">
        <v>90</v>
      </c>
      <c r="E120" s="21">
        <v>7.0000000000000001E-3</v>
      </c>
      <c r="F120" s="21">
        <v>6.3769999999999999E-3</v>
      </c>
      <c r="G120" s="8">
        <v>22000000</v>
      </c>
      <c r="H120" s="9">
        <f t="shared" si="5"/>
        <v>140294</v>
      </c>
      <c r="J120" s="11" t="str">
        <f t="shared" si="4"/>
        <v/>
      </c>
    </row>
    <row r="121" spans="1:10" x14ac:dyDescent="0.2">
      <c r="A121" s="17" t="s">
        <v>851</v>
      </c>
      <c r="B121" s="18" t="s">
        <v>124</v>
      </c>
      <c r="C121" s="19" t="s">
        <v>125</v>
      </c>
      <c r="D121" s="20" t="s">
        <v>126</v>
      </c>
      <c r="E121" s="21">
        <v>0.5</v>
      </c>
      <c r="F121" s="21">
        <v>0.45549000000000001</v>
      </c>
      <c r="G121" s="8">
        <v>20000</v>
      </c>
      <c r="H121" s="9">
        <f t="shared" si="5"/>
        <v>9109.7999999999993</v>
      </c>
      <c r="J121" s="11" t="str">
        <f t="shared" si="4"/>
        <v/>
      </c>
    </row>
    <row r="122" spans="1:10" ht="22.5" x14ac:dyDescent="0.2">
      <c r="A122" s="17" t="s">
        <v>852</v>
      </c>
      <c r="B122" s="18" t="s">
        <v>150</v>
      </c>
      <c r="C122" s="19" t="s">
        <v>151</v>
      </c>
      <c r="D122" s="20" t="s">
        <v>90</v>
      </c>
      <c r="E122" s="21">
        <v>1.02</v>
      </c>
      <c r="F122" s="21">
        <v>0.92920000000000003</v>
      </c>
      <c r="G122" s="8">
        <v>7913044</v>
      </c>
      <c r="H122" s="9">
        <f t="shared" si="5"/>
        <v>7352800.4847999997</v>
      </c>
      <c r="J122" s="11" t="str">
        <f t="shared" si="4"/>
        <v/>
      </c>
    </row>
    <row r="123" spans="1:10" ht="22.5" x14ac:dyDescent="0.2">
      <c r="A123" s="14" t="s">
        <v>51</v>
      </c>
      <c r="B123" s="15" t="s">
        <v>866</v>
      </c>
      <c r="C123" s="16" t="s">
        <v>867</v>
      </c>
      <c r="D123" s="10" t="s">
        <v>90</v>
      </c>
      <c r="E123" s="109">
        <v>0.36469000000000001</v>
      </c>
      <c r="F123" s="110"/>
      <c r="G123" s="6">
        <f>H123/E123</f>
        <v>60433.905127642654</v>
      </c>
      <c r="H123" s="7">
        <f>SUM(H124:H127)</f>
        <v>22039.640861</v>
      </c>
      <c r="J123" s="11" t="str">
        <f t="shared" si="4"/>
        <v/>
      </c>
    </row>
    <row r="124" spans="1:10" x14ac:dyDescent="0.2">
      <c r="A124" s="17" t="s">
        <v>448</v>
      </c>
      <c r="B124" s="18" t="s">
        <v>7</v>
      </c>
      <c r="C124" s="19" t="s">
        <v>8</v>
      </c>
      <c r="D124" s="20" t="s">
        <v>9</v>
      </c>
      <c r="E124" s="21">
        <v>21.8</v>
      </c>
      <c r="F124" s="21">
        <v>7.9502420000000003</v>
      </c>
      <c r="G12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9">
        <f t="shared" si="5"/>
        <v>0</v>
      </c>
      <c r="J124" s="11">
        <f t="shared" si="4"/>
        <v>1</v>
      </c>
    </row>
    <row r="125" spans="1:10" x14ac:dyDescent="0.2">
      <c r="A125" s="17" t="s">
        <v>449</v>
      </c>
      <c r="B125" s="18" t="s">
        <v>168</v>
      </c>
      <c r="C125" s="19" t="s">
        <v>167</v>
      </c>
      <c r="D125" s="20" t="s">
        <v>9</v>
      </c>
      <c r="E125" s="21">
        <v>0.36</v>
      </c>
      <c r="F125" s="21">
        <v>0.13128799999999999</v>
      </c>
      <c r="G125" s="8">
        <v>0</v>
      </c>
      <c r="H125" s="9">
        <f t="shared" si="5"/>
        <v>0</v>
      </c>
      <c r="J125" s="11" t="str">
        <f t="shared" si="4"/>
        <v/>
      </c>
    </row>
    <row r="126" spans="1:10" ht="45" x14ac:dyDescent="0.2">
      <c r="A126" s="17" t="s">
        <v>450</v>
      </c>
      <c r="B126" s="18" t="s">
        <v>34</v>
      </c>
      <c r="C126" s="19" t="s">
        <v>35</v>
      </c>
      <c r="D126" s="20" t="s">
        <v>12</v>
      </c>
      <c r="E126" s="21">
        <v>0.15</v>
      </c>
      <c r="F126" s="21">
        <v>5.4704000000000003E-2</v>
      </c>
      <c r="G126" s="8">
        <v>252064</v>
      </c>
      <c r="H126" s="9">
        <f t="shared" si="5"/>
        <v>13788.909056</v>
      </c>
      <c r="J126" s="11" t="str">
        <f t="shared" si="4"/>
        <v/>
      </c>
    </row>
    <row r="127" spans="1:10" ht="22.5" x14ac:dyDescent="0.2">
      <c r="A127" s="17" t="s">
        <v>451</v>
      </c>
      <c r="B127" s="18" t="s">
        <v>71</v>
      </c>
      <c r="C127" s="19" t="s">
        <v>72</v>
      </c>
      <c r="D127" s="20" t="s">
        <v>12</v>
      </c>
      <c r="E127" s="21">
        <v>0.21</v>
      </c>
      <c r="F127" s="21">
        <v>7.6585E-2</v>
      </c>
      <c r="G127" s="8">
        <v>107733</v>
      </c>
      <c r="H127" s="9">
        <f t="shared" si="5"/>
        <v>8250.7318049999994</v>
      </c>
      <c r="J127" s="11" t="str">
        <f t="shared" si="4"/>
        <v/>
      </c>
    </row>
    <row r="128" spans="1:10" x14ac:dyDescent="0.2">
      <c r="A128" s="14" t="s">
        <v>54</v>
      </c>
      <c r="B128" s="15" t="s">
        <v>88</v>
      </c>
      <c r="C128" s="16" t="s">
        <v>89</v>
      </c>
      <c r="D128" s="10" t="s">
        <v>90</v>
      </c>
      <c r="E128" s="109">
        <v>1.976E-2</v>
      </c>
      <c r="F128" s="110"/>
      <c r="G128" s="6">
        <v>42000000</v>
      </c>
      <c r="H128" s="7">
        <f>E128*G128</f>
        <v>829920</v>
      </c>
      <c r="I128" s="11">
        <v>1</v>
      </c>
      <c r="J128" s="11" t="str">
        <f t="shared" si="4"/>
        <v/>
      </c>
    </row>
    <row r="129" spans="1:10" ht="22.5" x14ac:dyDescent="0.2">
      <c r="A129" s="14" t="s">
        <v>55</v>
      </c>
      <c r="B129" s="15" t="s">
        <v>869</v>
      </c>
      <c r="C129" s="16" t="s">
        <v>870</v>
      </c>
      <c r="D129" s="10" t="s">
        <v>90</v>
      </c>
      <c r="E129" s="109">
        <v>0.34493000000000001</v>
      </c>
      <c r="F129" s="110"/>
      <c r="G129" s="4" t="str">
        <f>'ФОРМА КОММЕРЧЕСКОГО ПРЕДЛОЖЕНИЯ'!$D$6</f>
        <v>указать</v>
      </c>
      <c r="H129" s="7" t="e">
        <f>E129*G129</f>
        <v>#VALUE!</v>
      </c>
      <c r="I129" s="11">
        <v>1</v>
      </c>
      <c r="J129" s="11" t="str">
        <f t="shared" si="4"/>
        <v/>
      </c>
    </row>
    <row r="130" spans="1:10" ht="33.75" x14ac:dyDescent="0.2">
      <c r="A130" s="14" t="s">
        <v>58</v>
      </c>
      <c r="B130" s="15" t="s">
        <v>871</v>
      </c>
      <c r="C130" s="16" t="s">
        <v>872</v>
      </c>
      <c r="D130" s="10" t="s">
        <v>184</v>
      </c>
      <c r="E130" s="109">
        <v>0.316</v>
      </c>
      <c r="F130" s="110"/>
      <c r="G130" s="6">
        <f>H130/E130</f>
        <v>4976142.3500000006</v>
      </c>
      <c r="H130" s="7">
        <f>SUM(H131:H137)</f>
        <v>1572460.9826000002</v>
      </c>
      <c r="J130" s="11" t="str">
        <f t="shared" si="4"/>
        <v/>
      </c>
    </row>
    <row r="131" spans="1:10" x14ac:dyDescent="0.2">
      <c r="A131" s="17" t="s">
        <v>744</v>
      </c>
      <c r="B131" s="18" t="s">
        <v>7</v>
      </c>
      <c r="C131" s="19" t="s">
        <v>8</v>
      </c>
      <c r="D131" s="20" t="s">
        <v>9</v>
      </c>
      <c r="E131" s="21">
        <v>36</v>
      </c>
      <c r="F131" s="21">
        <v>11.375999999999999</v>
      </c>
      <c r="G13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1" s="9">
        <f t="shared" ref="H131:H161" si="6">G131*F131</f>
        <v>0</v>
      </c>
      <c r="J131" s="11">
        <f t="shared" si="4"/>
        <v>1</v>
      </c>
    </row>
    <row r="132" spans="1:10" x14ac:dyDescent="0.2">
      <c r="A132" s="17" t="s">
        <v>745</v>
      </c>
      <c r="B132" s="18" t="s">
        <v>168</v>
      </c>
      <c r="C132" s="19" t="s">
        <v>167</v>
      </c>
      <c r="D132" s="20" t="s">
        <v>9</v>
      </c>
      <c r="E132" s="21">
        <v>0.3</v>
      </c>
      <c r="F132" s="21">
        <v>9.4799999999999995E-2</v>
      </c>
      <c r="G132" s="8">
        <v>0</v>
      </c>
      <c r="H132" s="9">
        <f t="shared" si="6"/>
        <v>0</v>
      </c>
      <c r="J132" s="11" t="str">
        <f t="shared" si="4"/>
        <v/>
      </c>
    </row>
    <row r="133" spans="1:10" x14ac:dyDescent="0.2">
      <c r="A133" s="17" t="s">
        <v>746</v>
      </c>
      <c r="B133" s="18" t="s">
        <v>43</v>
      </c>
      <c r="C133" s="19" t="s">
        <v>44</v>
      </c>
      <c r="D133" s="20" t="s">
        <v>12</v>
      </c>
      <c r="E133" s="21">
        <v>2</v>
      </c>
      <c r="F133" s="21">
        <v>0.63200000000000001</v>
      </c>
      <c r="G133" s="8">
        <v>6249</v>
      </c>
      <c r="H133" s="9">
        <f t="shared" si="6"/>
        <v>3949.3679999999999</v>
      </c>
      <c r="J133" s="11" t="str">
        <f t="shared" si="4"/>
        <v/>
      </c>
    </row>
    <row r="134" spans="1:10" ht="22.5" x14ac:dyDescent="0.2">
      <c r="A134" s="17" t="s">
        <v>747</v>
      </c>
      <c r="B134" s="18" t="s">
        <v>49</v>
      </c>
      <c r="C134" s="19" t="s">
        <v>50</v>
      </c>
      <c r="D134" s="20" t="s">
        <v>12</v>
      </c>
      <c r="E134" s="21">
        <v>0.15</v>
      </c>
      <c r="F134" s="21">
        <v>4.7399999999999998E-2</v>
      </c>
      <c r="G134" s="8">
        <v>27016</v>
      </c>
      <c r="H134" s="9">
        <f t="shared" si="6"/>
        <v>1280.5583999999999</v>
      </c>
      <c r="J134" s="11" t="str">
        <f t="shared" si="4"/>
        <v/>
      </c>
    </row>
    <row r="135" spans="1:10" ht="22.5" x14ac:dyDescent="0.2">
      <c r="A135" s="17" t="s">
        <v>750</v>
      </c>
      <c r="B135" s="18" t="s">
        <v>71</v>
      </c>
      <c r="C135" s="19" t="s">
        <v>72</v>
      </c>
      <c r="D135" s="20" t="s">
        <v>12</v>
      </c>
      <c r="E135" s="21">
        <v>0.15</v>
      </c>
      <c r="F135" s="21">
        <v>4.7399999999999998E-2</v>
      </c>
      <c r="G135" s="8">
        <v>107733</v>
      </c>
      <c r="H135" s="9">
        <f t="shared" si="6"/>
        <v>5106.5441999999994</v>
      </c>
      <c r="J135" s="11" t="str">
        <f t="shared" si="4"/>
        <v/>
      </c>
    </row>
    <row r="136" spans="1:10" ht="22.5" x14ac:dyDescent="0.2">
      <c r="A136" s="17" t="s">
        <v>753</v>
      </c>
      <c r="B136" s="18" t="s">
        <v>100</v>
      </c>
      <c r="C136" s="19" t="s">
        <v>101</v>
      </c>
      <c r="D136" s="20" t="s">
        <v>90</v>
      </c>
      <c r="E136" s="21">
        <v>0.24399999999999999</v>
      </c>
      <c r="F136" s="21">
        <v>7.7104000000000006E-2</v>
      </c>
      <c r="G136" s="8">
        <v>6500000</v>
      </c>
      <c r="H136" s="9">
        <f t="shared" si="6"/>
        <v>501176.00000000006</v>
      </c>
      <c r="J136" s="11" t="str">
        <f t="shared" si="4"/>
        <v/>
      </c>
    </row>
    <row r="137" spans="1:10" ht="22.5" x14ac:dyDescent="0.2">
      <c r="A137" s="17" t="s">
        <v>756</v>
      </c>
      <c r="B137" s="18" t="s">
        <v>849</v>
      </c>
      <c r="C137" s="19" t="s">
        <v>850</v>
      </c>
      <c r="D137" s="20" t="s">
        <v>99</v>
      </c>
      <c r="E137" s="21">
        <v>117</v>
      </c>
      <c r="F137" s="21">
        <v>36.972000000000001</v>
      </c>
      <c r="G137" s="8">
        <v>28696</v>
      </c>
      <c r="H137" s="9">
        <f t="shared" si="6"/>
        <v>1060948.5120000001</v>
      </c>
      <c r="J137" s="11" t="str">
        <f t="shared" si="4"/>
        <v/>
      </c>
    </row>
    <row r="138" spans="1:10" ht="33.75" x14ac:dyDescent="0.2">
      <c r="A138" s="14" t="s">
        <v>61</v>
      </c>
      <c r="B138" s="15" t="s">
        <v>847</v>
      </c>
      <c r="C138" s="16" t="s">
        <v>848</v>
      </c>
      <c r="D138" s="10" t="s">
        <v>184</v>
      </c>
      <c r="E138" s="109">
        <v>0.32400000000000001</v>
      </c>
      <c r="F138" s="110"/>
      <c r="G138" s="6">
        <f>H138/E138</f>
        <v>5132890.8899999997</v>
      </c>
      <c r="H138" s="7">
        <f>SUM(H139:H146)</f>
        <v>1663056.64836</v>
      </c>
      <c r="J138" s="11" t="str">
        <f t="shared" si="4"/>
        <v/>
      </c>
    </row>
    <row r="139" spans="1:10" x14ac:dyDescent="0.2">
      <c r="A139" s="17" t="s">
        <v>217</v>
      </c>
      <c r="B139" s="18" t="s">
        <v>7</v>
      </c>
      <c r="C139" s="19" t="s">
        <v>8</v>
      </c>
      <c r="D139" s="20" t="s">
        <v>9</v>
      </c>
      <c r="E139" s="21">
        <v>38.9</v>
      </c>
      <c r="F139" s="21">
        <v>12.6036</v>
      </c>
      <c r="G13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9" s="9">
        <f t="shared" si="6"/>
        <v>0</v>
      </c>
      <c r="J139" s="11">
        <f t="shared" si="4"/>
        <v>1</v>
      </c>
    </row>
    <row r="140" spans="1:10" x14ac:dyDescent="0.2">
      <c r="A140" s="17" t="s">
        <v>216</v>
      </c>
      <c r="B140" s="18" t="s">
        <v>168</v>
      </c>
      <c r="C140" s="19" t="s">
        <v>167</v>
      </c>
      <c r="D140" s="20" t="s">
        <v>9</v>
      </c>
      <c r="E140" s="21">
        <v>1.68</v>
      </c>
      <c r="F140" s="21">
        <v>0.54432000000000003</v>
      </c>
      <c r="G140" s="8">
        <v>0</v>
      </c>
      <c r="H140" s="9">
        <f t="shared" si="6"/>
        <v>0</v>
      </c>
      <c r="J140" s="11" t="str">
        <f t="shared" si="4"/>
        <v/>
      </c>
    </row>
    <row r="141" spans="1:10" ht="45" x14ac:dyDescent="0.2">
      <c r="A141" s="17" t="s">
        <v>215</v>
      </c>
      <c r="B141" s="18" t="s">
        <v>25</v>
      </c>
      <c r="C141" s="19" t="s">
        <v>26</v>
      </c>
      <c r="D141" s="20" t="s">
        <v>12</v>
      </c>
      <c r="E141" s="21">
        <v>1</v>
      </c>
      <c r="F141" s="21">
        <v>0.32400000000000001</v>
      </c>
      <c r="G141" s="8">
        <v>115810</v>
      </c>
      <c r="H141" s="9">
        <f t="shared" si="6"/>
        <v>37522.44</v>
      </c>
      <c r="J141" s="11" t="str">
        <f t="shared" si="4"/>
        <v/>
      </c>
    </row>
    <row r="142" spans="1:10" x14ac:dyDescent="0.2">
      <c r="A142" s="17" t="s">
        <v>214</v>
      </c>
      <c r="B142" s="18" t="s">
        <v>43</v>
      </c>
      <c r="C142" s="19" t="s">
        <v>44</v>
      </c>
      <c r="D142" s="20" t="s">
        <v>12</v>
      </c>
      <c r="E142" s="21">
        <v>2</v>
      </c>
      <c r="F142" s="21">
        <v>0.64800000000000002</v>
      </c>
      <c r="G142" s="8">
        <v>6249</v>
      </c>
      <c r="H142" s="9">
        <f t="shared" si="6"/>
        <v>4049.3520000000003</v>
      </c>
      <c r="J142" s="11" t="str">
        <f t="shared" si="4"/>
        <v/>
      </c>
    </row>
    <row r="143" spans="1:10" ht="22.5" x14ac:dyDescent="0.2">
      <c r="A143" s="17" t="s">
        <v>213</v>
      </c>
      <c r="B143" s="18" t="s">
        <v>49</v>
      </c>
      <c r="C143" s="19" t="s">
        <v>50</v>
      </c>
      <c r="D143" s="20" t="s">
        <v>12</v>
      </c>
      <c r="E143" s="21">
        <v>0.15</v>
      </c>
      <c r="F143" s="21">
        <v>4.8599999999999997E-2</v>
      </c>
      <c r="G143" s="8">
        <v>27016</v>
      </c>
      <c r="H143" s="9">
        <f t="shared" si="6"/>
        <v>1312.9775999999999</v>
      </c>
      <c r="J143" s="11" t="str">
        <f t="shared" si="4"/>
        <v/>
      </c>
    </row>
    <row r="144" spans="1:10" ht="22.5" x14ac:dyDescent="0.2">
      <c r="A144" s="17" t="s">
        <v>212</v>
      </c>
      <c r="B144" s="18" t="s">
        <v>71</v>
      </c>
      <c r="C144" s="19" t="s">
        <v>72</v>
      </c>
      <c r="D144" s="20" t="s">
        <v>12</v>
      </c>
      <c r="E144" s="21">
        <v>0.53</v>
      </c>
      <c r="F144" s="21">
        <v>0.17172000000000001</v>
      </c>
      <c r="G144" s="8">
        <v>107733</v>
      </c>
      <c r="H144" s="9">
        <f t="shared" si="6"/>
        <v>18499.910760000002</v>
      </c>
      <c r="J144" s="11" t="str">
        <f t="shared" ref="J144:J207" si="7">IF(OR(B144="000001",B144="021955"),1,"")</f>
        <v/>
      </c>
    </row>
    <row r="145" spans="1:10" ht="22.5" x14ac:dyDescent="0.2">
      <c r="A145" s="17" t="s">
        <v>211</v>
      </c>
      <c r="B145" s="18" t="s">
        <v>100</v>
      </c>
      <c r="C145" s="19" t="s">
        <v>101</v>
      </c>
      <c r="D145" s="20" t="s">
        <v>90</v>
      </c>
      <c r="E145" s="21">
        <v>0.24399999999999999</v>
      </c>
      <c r="F145" s="21">
        <v>7.9056000000000001E-2</v>
      </c>
      <c r="G145" s="8">
        <v>6500000</v>
      </c>
      <c r="H145" s="9">
        <f t="shared" si="6"/>
        <v>513864</v>
      </c>
      <c r="J145" s="11" t="str">
        <f t="shared" si="7"/>
        <v/>
      </c>
    </row>
    <row r="146" spans="1:10" ht="22.5" x14ac:dyDescent="0.2">
      <c r="A146" s="17" t="s">
        <v>902</v>
      </c>
      <c r="B146" s="18" t="s">
        <v>849</v>
      </c>
      <c r="C146" s="19" t="s">
        <v>850</v>
      </c>
      <c r="D146" s="20" t="s">
        <v>99</v>
      </c>
      <c r="E146" s="21">
        <v>117</v>
      </c>
      <c r="F146" s="21">
        <v>37.908000000000001</v>
      </c>
      <c r="G146" s="8">
        <v>28696</v>
      </c>
      <c r="H146" s="9">
        <f t="shared" si="6"/>
        <v>1087807.9680000001</v>
      </c>
      <c r="J146" s="11" t="str">
        <f t="shared" si="7"/>
        <v/>
      </c>
    </row>
    <row r="147" spans="1:10" ht="33.75" x14ac:dyDescent="0.2">
      <c r="A147" s="14" t="s">
        <v>64</v>
      </c>
      <c r="B147" s="15" t="s">
        <v>875</v>
      </c>
      <c r="C147" s="16" t="s">
        <v>876</v>
      </c>
      <c r="D147" s="10" t="s">
        <v>184</v>
      </c>
      <c r="E147" s="109">
        <v>7.3700000000000002E-2</v>
      </c>
      <c r="F147" s="110"/>
      <c r="G147" s="6">
        <f>H147/E147</f>
        <v>1218485.74</v>
      </c>
      <c r="H147" s="7">
        <f>SUM(H148:H155)</f>
        <v>89802.399038000003</v>
      </c>
      <c r="J147" s="11" t="str">
        <f t="shared" si="7"/>
        <v/>
      </c>
    </row>
    <row r="148" spans="1:10" x14ac:dyDescent="0.2">
      <c r="A148" s="17" t="s">
        <v>208</v>
      </c>
      <c r="B148" s="18" t="s">
        <v>7</v>
      </c>
      <c r="C148" s="19" t="s">
        <v>8</v>
      </c>
      <c r="D148" s="20" t="s">
        <v>9</v>
      </c>
      <c r="E148" s="21">
        <v>30.13</v>
      </c>
      <c r="F148" s="21">
        <v>2.2205810000000001</v>
      </c>
      <c r="G14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8" s="9">
        <f t="shared" si="6"/>
        <v>0</v>
      </c>
      <c r="J148" s="11">
        <f t="shared" si="7"/>
        <v>1</v>
      </c>
    </row>
    <row r="149" spans="1:10" x14ac:dyDescent="0.2">
      <c r="A149" s="17" t="s">
        <v>207</v>
      </c>
      <c r="B149" s="18" t="s">
        <v>168</v>
      </c>
      <c r="C149" s="19" t="s">
        <v>167</v>
      </c>
      <c r="D149" s="20" t="s">
        <v>9</v>
      </c>
      <c r="E149" s="21">
        <v>2.64</v>
      </c>
      <c r="F149" s="21">
        <v>0.19456799999999999</v>
      </c>
      <c r="G149" s="8">
        <v>0</v>
      </c>
      <c r="H149" s="9">
        <f t="shared" si="6"/>
        <v>0</v>
      </c>
      <c r="J149" s="11" t="str">
        <f t="shared" si="7"/>
        <v/>
      </c>
    </row>
    <row r="150" spans="1:10" x14ac:dyDescent="0.2">
      <c r="A150" s="17" t="s">
        <v>206</v>
      </c>
      <c r="B150" s="18" t="s">
        <v>10</v>
      </c>
      <c r="C150" s="19" t="s">
        <v>11</v>
      </c>
      <c r="D150" s="20" t="s">
        <v>12</v>
      </c>
      <c r="E150" s="21">
        <v>1.08</v>
      </c>
      <c r="F150" s="21">
        <v>7.9596E-2</v>
      </c>
      <c r="G150" s="8">
        <v>143063</v>
      </c>
      <c r="H150" s="9">
        <f t="shared" si="6"/>
        <v>11387.242548</v>
      </c>
      <c r="J150" s="11" t="str">
        <f t="shared" si="7"/>
        <v/>
      </c>
    </row>
    <row r="151" spans="1:10" x14ac:dyDescent="0.2">
      <c r="A151" s="17" t="s">
        <v>205</v>
      </c>
      <c r="B151" s="18" t="s">
        <v>419</v>
      </c>
      <c r="C151" s="19" t="s">
        <v>420</v>
      </c>
      <c r="D151" s="20" t="s">
        <v>12</v>
      </c>
      <c r="E151" s="21">
        <v>3.25</v>
      </c>
      <c r="F151" s="21">
        <v>0.23952499999999999</v>
      </c>
      <c r="G151" s="8">
        <v>937</v>
      </c>
      <c r="H151" s="9">
        <f t="shared" si="6"/>
        <v>224.43492499999999</v>
      </c>
      <c r="J151" s="11" t="str">
        <f t="shared" si="7"/>
        <v/>
      </c>
    </row>
    <row r="152" spans="1:10" ht="45" x14ac:dyDescent="0.2">
      <c r="A152" s="17" t="s">
        <v>204</v>
      </c>
      <c r="B152" s="18" t="s">
        <v>28</v>
      </c>
      <c r="C152" s="19" t="s">
        <v>29</v>
      </c>
      <c r="D152" s="20" t="s">
        <v>12</v>
      </c>
      <c r="E152" s="21">
        <v>0.81</v>
      </c>
      <c r="F152" s="21">
        <v>5.9697E-2</v>
      </c>
      <c r="G152" s="8">
        <v>151445</v>
      </c>
      <c r="H152" s="9">
        <f t="shared" si="6"/>
        <v>9040.8121649999994</v>
      </c>
      <c r="J152" s="11" t="str">
        <f t="shared" si="7"/>
        <v/>
      </c>
    </row>
    <row r="153" spans="1:10" ht="22.5" x14ac:dyDescent="0.2">
      <c r="A153" s="17" t="s">
        <v>203</v>
      </c>
      <c r="B153" s="18" t="s">
        <v>49</v>
      </c>
      <c r="C153" s="19" t="s">
        <v>50</v>
      </c>
      <c r="D153" s="20" t="s">
        <v>12</v>
      </c>
      <c r="E153" s="21">
        <v>0.75</v>
      </c>
      <c r="F153" s="21">
        <v>5.5274999999999998E-2</v>
      </c>
      <c r="G153" s="8">
        <v>27016</v>
      </c>
      <c r="H153" s="9">
        <f t="shared" si="6"/>
        <v>1493.3093999999999</v>
      </c>
      <c r="J153" s="11" t="str">
        <f t="shared" si="7"/>
        <v/>
      </c>
    </row>
    <row r="154" spans="1:10" x14ac:dyDescent="0.2">
      <c r="A154" s="17" t="s">
        <v>873</v>
      </c>
      <c r="B154" s="18" t="s">
        <v>91</v>
      </c>
      <c r="C154" s="19" t="s">
        <v>92</v>
      </c>
      <c r="D154" s="20" t="s">
        <v>87</v>
      </c>
      <c r="E154" s="21">
        <v>3.85</v>
      </c>
      <c r="F154" s="21">
        <v>0.28374500000000002</v>
      </c>
      <c r="G154" s="8">
        <v>0</v>
      </c>
      <c r="H154" s="9">
        <f t="shared" si="6"/>
        <v>0</v>
      </c>
      <c r="J154" s="11" t="str">
        <f t="shared" si="7"/>
        <v/>
      </c>
    </row>
    <row r="155" spans="1:10" ht="33.75" x14ac:dyDescent="0.2">
      <c r="A155" s="17" t="s">
        <v>874</v>
      </c>
      <c r="B155" s="18" t="s">
        <v>878</v>
      </c>
      <c r="C155" s="19" t="s">
        <v>879</v>
      </c>
      <c r="D155" s="20" t="s">
        <v>87</v>
      </c>
      <c r="E155" s="21">
        <v>2.04</v>
      </c>
      <c r="F155" s="21">
        <v>0.15034800000000001</v>
      </c>
      <c r="G155" s="8">
        <v>450000</v>
      </c>
      <c r="H155" s="9">
        <f t="shared" si="6"/>
        <v>67656.600000000006</v>
      </c>
      <c r="J155" s="11" t="str">
        <f t="shared" si="7"/>
        <v/>
      </c>
    </row>
    <row r="156" spans="1:10" ht="33.75" x14ac:dyDescent="0.2">
      <c r="A156" s="14" t="s">
        <v>67</v>
      </c>
      <c r="B156" s="15" t="s">
        <v>880</v>
      </c>
      <c r="C156" s="16" t="s">
        <v>881</v>
      </c>
      <c r="D156" s="10" t="s">
        <v>184</v>
      </c>
      <c r="E156" s="109">
        <v>7.3700000000000002E-2</v>
      </c>
      <c r="F156" s="110"/>
      <c r="G156" s="6">
        <f>H156/E156</f>
        <v>1412352.0599999998</v>
      </c>
      <c r="H156" s="7">
        <f>SUM(H157:H161)</f>
        <v>104090.34682199999</v>
      </c>
      <c r="J156" s="11" t="str">
        <f t="shared" si="7"/>
        <v/>
      </c>
    </row>
    <row r="157" spans="1:10" x14ac:dyDescent="0.2">
      <c r="A157" s="17" t="s">
        <v>200</v>
      </c>
      <c r="B157" s="18" t="s">
        <v>7</v>
      </c>
      <c r="C157" s="19" t="s">
        <v>8</v>
      </c>
      <c r="D157" s="20" t="s">
        <v>9</v>
      </c>
      <c r="E157" s="21">
        <v>6.9</v>
      </c>
      <c r="F157" s="21">
        <v>0.50853000000000004</v>
      </c>
      <c r="G15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7" s="9">
        <f t="shared" si="6"/>
        <v>0</v>
      </c>
      <c r="J157" s="11">
        <f t="shared" si="7"/>
        <v>1</v>
      </c>
    </row>
    <row r="158" spans="1:10" x14ac:dyDescent="0.2">
      <c r="A158" s="17" t="s">
        <v>199</v>
      </c>
      <c r="B158" s="18" t="s">
        <v>168</v>
      </c>
      <c r="C158" s="19" t="s">
        <v>167</v>
      </c>
      <c r="D158" s="20" t="s">
        <v>9</v>
      </c>
      <c r="E158" s="21">
        <v>1.1399999999999999</v>
      </c>
      <c r="F158" s="21">
        <v>8.4017999999999995E-2</v>
      </c>
      <c r="G158" s="8">
        <v>0</v>
      </c>
      <c r="H158" s="9">
        <f t="shared" si="6"/>
        <v>0</v>
      </c>
      <c r="J158" s="11" t="str">
        <f t="shared" si="7"/>
        <v/>
      </c>
    </row>
    <row r="159" spans="1:10" x14ac:dyDescent="0.2">
      <c r="A159" s="17" t="s">
        <v>198</v>
      </c>
      <c r="B159" s="18" t="s">
        <v>419</v>
      </c>
      <c r="C159" s="19" t="s">
        <v>420</v>
      </c>
      <c r="D159" s="20" t="s">
        <v>12</v>
      </c>
      <c r="E159" s="21">
        <v>4.8600000000000003</v>
      </c>
      <c r="F159" s="21">
        <v>0.358182</v>
      </c>
      <c r="G159" s="8">
        <v>937</v>
      </c>
      <c r="H159" s="9">
        <f t="shared" si="6"/>
        <v>335.616534</v>
      </c>
      <c r="J159" s="11" t="str">
        <f t="shared" si="7"/>
        <v/>
      </c>
    </row>
    <row r="160" spans="1:10" ht="22.5" x14ac:dyDescent="0.2">
      <c r="A160" s="17" t="s">
        <v>197</v>
      </c>
      <c r="B160" s="18" t="s">
        <v>49</v>
      </c>
      <c r="C160" s="19" t="s">
        <v>50</v>
      </c>
      <c r="D160" s="20" t="s">
        <v>12</v>
      </c>
      <c r="E160" s="21">
        <v>1.1399999999999999</v>
      </c>
      <c r="F160" s="21">
        <v>8.4017999999999995E-2</v>
      </c>
      <c r="G160" s="8">
        <v>27016</v>
      </c>
      <c r="H160" s="9">
        <f t="shared" si="6"/>
        <v>2269.8302879999997</v>
      </c>
      <c r="J160" s="11" t="str">
        <f t="shared" si="7"/>
        <v/>
      </c>
    </row>
    <row r="161" spans="1:10" ht="33.75" x14ac:dyDescent="0.2">
      <c r="A161" s="17" t="s">
        <v>196</v>
      </c>
      <c r="B161" s="18" t="s">
        <v>878</v>
      </c>
      <c r="C161" s="19" t="s">
        <v>879</v>
      </c>
      <c r="D161" s="20" t="s">
        <v>87</v>
      </c>
      <c r="E161" s="21">
        <v>3.06</v>
      </c>
      <c r="F161" s="21">
        <v>0.225522</v>
      </c>
      <c r="G161" s="8">
        <v>450000</v>
      </c>
      <c r="H161" s="9">
        <f t="shared" si="6"/>
        <v>101484.9</v>
      </c>
      <c r="J161" s="11" t="str">
        <f t="shared" si="7"/>
        <v/>
      </c>
    </row>
    <row r="162" spans="1:10" x14ac:dyDescent="0.2">
      <c r="A162" s="42"/>
      <c r="B162" s="106"/>
      <c r="C162" s="107"/>
      <c r="D162" s="107"/>
      <c r="E162" s="107"/>
      <c r="F162" s="107"/>
      <c r="G162" s="108"/>
      <c r="H162" s="45"/>
      <c r="J162" s="11" t="str">
        <f t="shared" si="7"/>
        <v/>
      </c>
    </row>
    <row r="163" spans="1:10" x14ac:dyDescent="0.2">
      <c r="A163" s="14"/>
      <c r="B163" s="15"/>
      <c r="C163" s="22" t="s">
        <v>163</v>
      </c>
      <c r="D163" s="10"/>
      <c r="E163" s="10"/>
      <c r="F163" s="10"/>
      <c r="G163" s="10"/>
      <c r="H163" s="7"/>
      <c r="J163" s="11" t="str">
        <f t="shared" si="7"/>
        <v/>
      </c>
    </row>
    <row r="164" spans="1:10" x14ac:dyDescent="0.2">
      <c r="A164" s="14"/>
      <c r="B164" s="15"/>
      <c r="C164" s="22" t="s">
        <v>162</v>
      </c>
      <c r="D164" s="10" t="s">
        <v>161</v>
      </c>
      <c r="E164" s="10"/>
      <c r="F164" s="10"/>
      <c r="G164" s="10"/>
      <c r="H164" s="7">
        <f>SUMIF($B$90:$B$161,"000001",$F$90:$F$161)</f>
        <v>195.75865500000003</v>
      </c>
      <c r="J164" s="11" t="str">
        <f t="shared" si="7"/>
        <v/>
      </c>
    </row>
    <row r="165" spans="1:10" x14ac:dyDescent="0.2">
      <c r="A165" s="14"/>
      <c r="B165" s="15"/>
      <c r="C165" s="22" t="s">
        <v>160</v>
      </c>
      <c r="D165" s="10" t="s">
        <v>85</v>
      </c>
      <c r="E165" s="10"/>
      <c r="F165" s="10"/>
      <c r="G165" s="10"/>
      <c r="H165" s="7">
        <f>SUMIF($B$90:$B$161,"000001",$H$90:$H$161)</f>
        <v>0</v>
      </c>
      <c r="J165" s="11" t="str">
        <f t="shared" si="7"/>
        <v/>
      </c>
    </row>
    <row r="166" spans="1:10" x14ac:dyDescent="0.2">
      <c r="A166" s="14"/>
      <c r="B166" s="15"/>
      <c r="C166" s="22" t="s">
        <v>159</v>
      </c>
      <c r="D166" s="10" t="s">
        <v>85</v>
      </c>
      <c r="E166" s="10"/>
      <c r="F166" s="10"/>
      <c r="G166" s="10"/>
      <c r="H166" s="7">
        <f>SUMIF($D$90:$D$161,"МАШ-Ч",$H$90:$H$161)</f>
        <v>1974735.13362442</v>
      </c>
      <c r="J166" s="11" t="str">
        <f t="shared" si="7"/>
        <v/>
      </c>
    </row>
    <row r="167" spans="1:10" x14ac:dyDescent="0.2">
      <c r="A167" s="14"/>
      <c r="B167" s="15"/>
      <c r="C167" s="22" t="s">
        <v>158</v>
      </c>
      <c r="D167" s="10" t="s">
        <v>85</v>
      </c>
      <c r="E167" s="10"/>
      <c r="F167" s="10"/>
      <c r="G167" s="10"/>
      <c r="H167" s="7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11" t="str">
        <f t="shared" si="7"/>
        <v/>
      </c>
    </row>
    <row r="168" spans="1:10" x14ac:dyDescent="0.2">
      <c r="A168" s="14"/>
      <c r="B168" s="15"/>
      <c r="C168" s="22" t="s">
        <v>155</v>
      </c>
      <c r="D168" s="10" t="s">
        <v>85</v>
      </c>
      <c r="E168" s="23">
        <f>'ФОРМА КОММЕРЧЕСКОГО ПРЕДЛОЖЕНИЯ'!$D$31</f>
        <v>0.05</v>
      </c>
      <c r="F168" s="10"/>
      <c r="G168" s="10"/>
      <c r="H168" s="7" t="e">
        <f>H167*E168</f>
        <v>#VALUE!</v>
      </c>
      <c r="J168" s="11" t="str">
        <f t="shared" si="7"/>
        <v/>
      </c>
    </row>
    <row r="169" spans="1:10" x14ac:dyDescent="0.2">
      <c r="A169" s="14"/>
      <c r="B169" s="15"/>
      <c r="C169" s="22" t="s">
        <v>156</v>
      </c>
      <c r="D169" s="10" t="s">
        <v>85</v>
      </c>
      <c r="E169" s="10"/>
      <c r="F169" s="10"/>
      <c r="G169" s="10"/>
      <c r="H169" s="7" t="e">
        <f>SUM(H165:H168)</f>
        <v>#VALUE!</v>
      </c>
      <c r="J169" s="11" t="str">
        <f t="shared" si="7"/>
        <v/>
      </c>
    </row>
    <row r="170" spans="1:10" x14ac:dyDescent="0.2">
      <c r="A170" s="42"/>
      <c r="B170" s="106"/>
      <c r="C170" s="107"/>
      <c r="D170" s="107"/>
      <c r="E170" s="107"/>
      <c r="F170" s="107"/>
      <c r="G170" s="108"/>
      <c r="H170" s="45"/>
      <c r="J170" s="11" t="str">
        <f t="shared" si="7"/>
        <v/>
      </c>
    </row>
    <row r="171" spans="1:10" x14ac:dyDescent="0.2">
      <c r="A171" s="42"/>
      <c r="B171" s="106" t="s">
        <v>185</v>
      </c>
      <c r="C171" s="107"/>
      <c r="D171" s="107"/>
      <c r="E171" s="107"/>
      <c r="F171" s="107"/>
      <c r="G171" s="108"/>
      <c r="H171" s="45"/>
      <c r="J171" s="11" t="str">
        <f t="shared" si="7"/>
        <v/>
      </c>
    </row>
    <row r="172" spans="1:10" x14ac:dyDescent="0.2">
      <c r="A172" s="14" t="s">
        <v>70</v>
      </c>
      <c r="B172" s="15" t="s">
        <v>173</v>
      </c>
      <c r="C172" s="16" t="s">
        <v>172</v>
      </c>
      <c r="D172" s="10" t="s">
        <v>171</v>
      </c>
      <c r="E172" s="109">
        <v>2.2100000000000002E-2</v>
      </c>
      <c r="F172" s="110"/>
      <c r="G172" s="6">
        <f>H172/E172</f>
        <v>88213.289999999979</v>
      </c>
      <c r="H172" s="7">
        <f>SUM(H173:H177)</f>
        <v>1949.5137089999998</v>
      </c>
      <c r="J172" s="11" t="str">
        <f t="shared" si="7"/>
        <v/>
      </c>
    </row>
    <row r="173" spans="1:10" x14ac:dyDescent="0.2">
      <c r="A173" s="17" t="s">
        <v>191</v>
      </c>
      <c r="B173" s="18" t="s">
        <v>7</v>
      </c>
      <c r="C173" s="19" t="s">
        <v>8</v>
      </c>
      <c r="D173" s="20" t="s">
        <v>9</v>
      </c>
      <c r="E173" s="21">
        <v>180</v>
      </c>
      <c r="F173" s="21">
        <v>3.9780000000000002</v>
      </c>
      <c r="G17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3" s="9">
        <f t="shared" ref="H173:H180" si="8">G173*F173</f>
        <v>0</v>
      </c>
      <c r="J173" s="11">
        <f t="shared" si="7"/>
        <v>1</v>
      </c>
    </row>
    <row r="174" spans="1:10" x14ac:dyDescent="0.2">
      <c r="A174" s="17" t="s">
        <v>190</v>
      </c>
      <c r="B174" s="18" t="s">
        <v>168</v>
      </c>
      <c r="C174" s="19" t="s">
        <v>167</v>
      </c>
      <c r="D174" s="20" t="s">
        <v>9</v>
      </c>
      <c r="E174" s="21">
        <v>18.13</v>
      </c>
      <c r="F174" s="21">
        <v>0.400673</v>
      </c>
      <c r="G174" s="8">
        <v>0</v>
      </c>
      <c r="H174" s="9">
        <f t="shared" si="8"/>
        <v>0</v>
      </c>
      <c r="J174" s="11" t="str">
        <f t="shared" si="7"/>
        <v/>
      </c>
    </row>
    <row r="175" spans="1:10" x14ac:dyDescent="0.2">
      <c r="A175" s="17" t="s">
        <v>189</v>
      </c>
      <c r="B175" s="18" t="s">
        <v>20</v>
      </c>
      <c r="C175" s="19" t="s">
        <v>21</v>
      </c>
      <c r="D175" s="20" t="s">
        <v>12</v>
      </c>
      <c r="E175" s="21">
        <v>48</v>
      </c>
      <c r="F175" s="21">
        <v>1.0608</v>
      </c>
      <c r="G175" s="8">
        <v>1546</v>
      </c>
      <c r="H175" s="9">
        <f t="shared" si="8"/>
        <v>1639.9967999999999</v>
      </c>
      <c r="J175" s="11" t="str">
        <f t="shared" si="7"/>
        <v/>
      </c>
    </row>
    <row r="176" spans="1:10" ht="45" x14ac:dyDescent="0.2">
      <c r="A176" s="17" t="s">
        <v>188</v>
      </c>
      <c r="B176" s="18" t="s">
        <v>31</v>
      </c>
      <c r="C176" s="19" t="s">
        <v>32</v>
      </c>
      <c r="D176" s="20" t="s">
        <v>12</v>
      </c>
      <c r="E176" s="21">
        <v>18</v>
      </c>
      <c r="F176" s="21">
        <v>0.39779999999999999</v>
      </c>
      <c r="G176" s="8">
        <v>0</v>
      </c>
      <c r="H176" s="9">
        <f t="shared" si="8"/>
        <v>0</v>
      </c>
      <c r="J176" s="11" t="str">
        <f t="shared" si="7"/>
        <v/>
      </c>
    </row>
    <row r="177" spans="1:10" ht="22.5" x14ac:dyDescent="0.2">
      <c r="A177" s="17" t="s">
        <v>187</v>
      </c>
      <c r="B177" s="18" t="s">
        <v>71</v>
      </c>
      <c r="C177" s="19" t="s">
        <v>72</v>
      </c>
      <c r="D177" s="20" t="s">
        <v>12</v>
      </c>
      <c r="E177" s="21">
        <v>0.13</v>
      </c>
      <c r="F177" s="21">
        <v>2.8730000000000001E-3</v>
      </c>
      <c r="G177" s="8">
        <v>107733</v>
      </c>
      <c r="H177" s="9">
        <f t="shared" si="8"/>
        <v>309.516909</v>
      </c>
      <c r="J177" s="11" t="str">
        <f t="shared" si="7"/>
        <v/>
      </c>
    </row>
    <row r="178" spans="1:10" x14ac:dyDescent="0.2">
      <c r="A178" s="17" t="s">
        <v>186</v>
      </c>
      <c r="B178" s="18" t="s">
        <v>91</v>
      </c>
      <c r="C178" s="19" t="s">
        <v>92</v>
      </c>
      <c r="D178" s="20" t="s">
        <v>87</v>
      </c>
      <c r="E178" s="21">
        <v>0.2</v>
      </c>
      <c r="F178" s="21">
        <v>4.4200000000000003E-3</v>
      </c>
      <c r="G178" s="8">
        <v>0</v>
      </c>
      <c r="H178" s="9">
        <f t="shared" si="8"/>
        <v>0</v>
      </c>
      <c r="J178" s="11" t="str">
        <f t="shared" si="7"/>
        <v/>
      </c>
    </row>
    <row r="179" spans="1:10" x14ac:dyDescent="0.2">
      <c r="A179" s="17" t="s">
        <v>1014</v>
      </c>
      <c r="B179" s="18" t="s">
        <v>110</v>
      </c>
      <c r="C179" s="19" t="s">
        <v>111</v>
      </c>
      <c r="D179" s="20" t="s">
        <v>99</v>
      </c>
      <c r="E179" s="21">
        <v>250</v>
      </c>
      <c r="F179" s="21">
        <v>5.5250000000000004</v>
      </c>
      <c r="G179" s="8">
        <v>2500</v>
      </c>
      <c r="H179" s="9">
        <f t="shared" si="8"/>
        <v>13812.5</v>
      </c>
      <c r="J179" s="11" t="str">
        <f t="shared" si="7"/>
        <v/>
      </c>
    </row>
    <row r="180" spans="1:10" x14ac:dyDescent="0.2">
      <c r="A180" s="17" t="s">
        <v>1015</v>
      </c>
      <c r="B180" s="18" t="s">
        <v>129</v>
      </c>
      <c r="C180" s="19" t="s">
        <v>130</v>
      </c>
      <c r="D180" s="20" t="s">
        <v>87</v>
      </c>
      <c r="E180" s="21">
        <v>102</v>
      </c>
      <c r="F180" s="21">
        <v>2.2542</v>
      </c>
      <c r="G180" s="8">
        <v>556500</v>
      </c>
      <c r="H180" s="9">
        <f t="shared" si="8"/>
        <v>1254462.3</v>
      </c>
      <c r="J180" s="11" t="str">
        <f t="shared" si="7"/>
        <v/>
      </c>
    </row>
    <row r="181" spans="1:10" x14ac:dyDescent="0.2">
      <c r="A181" s="42"/>
      <c r="B181" s="106"/>
      <c r="C181" s="107"/>
      <c r="D181" s="107"/>
      <c r="E181" s="107"/>
      <c r="F181" s="107"/>
      <c r="G181" s="108"/>
      <c r="H181" s="45"/>
      <c r="J181" s="11" t="str">
        <f t="shared" si="7"/>
        <v/>
      </c>
    </row>
    <row r="182" spans="1:10" x14ac:dyDescent="0.2">
      <c r="A182" s="14"/>
      <c r="B182" s="15"/>
      <c r="C182" s="22" t="s">
        <v>163</v>
      </c>
      <c r="D182" s="10"/>
      <c r="E182" s="10"/>
      <c r="F182" s="10"/>
      <c r="G182" s="10"/>
      <c r="H182" s="7"/>
      <c r="J182" s="11" t="str">
        <f t="shared" si="7"/>
        <v/>
      </c>
    </row>
    <row r="183" spans="1:10" x14ac:dyDescent="0.2">
      <c r="A183" s="14"/>
      <c r="B183" s="15"/>
      <c r="C183" s="22" t="s">
        <v>162</v>
      </c>
      <c r="D183" s="10" t="s">
        <v>161</v>
      </c>
      <c r="E183" s="10"/>
      <c r="F183" s="10"/>
      <c r="G183" s="10"/>
      <c r="H183" s="7">
        <f>SUMIF($B$172:$B$180,"000001",$F$172:$F$180)</f>
        <v>3.9780000000000002</v>
      </c>
      <c r="J183" s="11" t="str">
        <f t="shared" si="7"/>
        <v/>
      </c>
    </row>
    <row r="184" spans="1:10" ht="12.75" customHeight="1" x14ac:dyDescent="0.2">
      <c r="A184" s="14"/>
      <c r="B184" s="15"/>
      <c r="C184" s="22" t="s">
        <v>160</v>
      </c>
      <c r="D184" s="10" t="s">
        <v>85</v>
      </c>
      <c r="E184" s="10"/>
      <c r="F184" s="10"/>
      <c r="G184" s="10"/>
      <c r="H184" s="7">
        <f>SUMIF($B$172:$B$180,"000001",$H$172:$H$180)</f>
        <v>0</v>
      </c>
      <c r="J184" s="11" t="str">
        <f t="shared" si="7"/>
        <v/>
      </c>
    </row>
    <row r="185" spans="1:10" x14ac:dyDescent="0.2">
      <c r="A185" s="14"/>
      <c r="B185" s="15"/>
      <c r="C185" s="22" t="s">
        <v>159</v>
      </c>
      <c r="D185" s="10" t="s">
        <v>85</v>
      </c>
      <c r="E185" s="10"/>
      <c r="F185" s="10"/>
      <c r="G185" s="10"/>
      <c r="H185" s="7">
        <f>SUMIF($D$172:$D$180,"МАШ-Ч",$H$172:$H$180)</f>
        <v>1949.5137089999998</v>
      </c>
      <c r="J185" s="11" t="str">
        <f t="shared" si="7"/>
        <v/>
      </c>
    </row>
    <row r="186" spans="1:10" x14ac:dyDescent="0.2">
      <c r="A186" s="14"/>
      <c r="B186" s="15"/>
      <c r="C186" s="22" t="s">
        <v>158</v>
      </c>
      <c r="D186" s="10" t="s">
        <v>85</v>
      </c>
      <c r="E186" s="10"/>
      <c r="F186" s="10"/>
      <c r="G186" s="10"/>
      <c r="H186" s="7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11" t="str">
        <f t="shared" si="7"/>
        <v/>
      </c>
    </row>
    <row r="187" spans="1:10" x14ac:dyDescent="0.2">
      <c r="A187" s="14"/>
      <c r="B187" s="15"/>
      <c r="C187" s="22" t="s">
        <v>155</v>
      </c>
      <c r="D187" s="10" t="s">
        <v>85</v>
      </c>
      <c r="E187" s="23">
        <f>'ФОРМА КОММЕРЧЕСКОГО ПРЕДЛОЖЕНИЯ'!$D$31</f>
        <v>0.05</v>
      </c>
      <c r="F187" s="10"/>
      <c r="G187" s="10"/>
      <c r="H187" s="7">
        <f>H186*E187</f>
        <v>63413.740000000005</v>
      </c>
      <c r="J187" s="11" t="str">
        <f t="shared" si="7"/>
        <v/>
      </c>
    </row>
    <row r="188" spans="1:10" x14ac:dyDescent="0.2">
      <c r="A188" s="14"/>
      <c r="B188" s="15"/>
      <c r="C188" s="22" t="s">
        <v>156</v>
      </c>
      <c r="D188" s="10" t="s">
        <v>85</v>
      </c>
      <c r="E188" s="10"/>
      <c r="F188" s="10"/>
      <c r="G188" s="10"/>
      <c r="H188" s="7">
        <f>SUM(H184:H187)</f>
        <v>1333638.0537090001</v>
      </c>
      <c r="J188" s="11" t="str">
        <f t="shared" si="7"/>
        <v/>
      </c>
    </row>
    <row r="189" spans="1:10" x14ac:dyDescent="0.2">
      <c r="A189" s="42"/>
      <c r="B189" s="106"/>
      <c r="C189" s="107"/>
      <c r="D189" s="107"/>
      <c r="E189" s="107"/>
      <c r="F189" s="107"/>
      <c r="G189" s="108"/>
      <c r="H189" s="45"/>
      <c r="J189" s="11" t="str">
        <f t="shared" si="7"/>
        <v/>
      </c>
    </row>
    <row r="190" spans="1:10" x14ac:dyDescent="0.2">
      <c r="A190" s="42"/>
      <c r="B190" s="106"/>
      <c r="C190" s="107"/>
      <c r="D190" s="107"/>
      <c r="E190" s="107"/>
      <c r="F190" s="107"/>
      <c r="G190" s="108"/>
      <c r="H190" s="45"/>
      <c r="J190" s="11" t="str">
        <f t="shared" si="7"/>
        <v/>
      </c>
    </row>
    <row r="191" spans="1:10" x14ac:dyDescent="0.2">
      <c r="A191" s="42"/>
      <c r="B191" s="106"/>
      <c r="C191" s="107"/>
      <c r="D191" s="107"/>
      <c r="E191" s="107"/>
      <c r="F191" s="107"/>
      <c r="G191" s="108"/>
      <c r="H191" s="45"/>
      <c r="J191" s="11" t="str">
        <f t="shared" si="7"/>
        <v/>
      </c>
    </row>
    <row r="192" spans="1:10" x14ac:dyDescent="0.2">
      <c r="A192" s="14"/>
      <c r="B192" s="15"/>
      <c r="C192" s="22" t="s">
        <v>164</v>
      </c>
      <c r="D192" s="10"/>
      <c r="E192" s="10"/>
      <c r="F192" s="10"/>
      <c r="G192" s="10"/>
      <c r="H192" s="7"/>
      <c r="J192" s="11" t="str">
        <f t="shared" si="7"/>
        <v/>
      </c>
    </row>
    <row r="193" spans="1:10" x14ac:dyDescent="0.2">
      <c r="A193" s="42"/>
      <c r="B193" s="106"/>
      <c r="C193" s="107"/>
      <c r="D193" s="107"/>
      <c r="E193" s="107"/>
      <c r="F193" s="107"/>
      <c r="G193" s="108"/>
      <c r="H193" s="45"/>
      <c r="J193" s="11" t="str">
        <f t="shared" si="7"/>
        <v/>
      </c>
    </row>
    <row r="194" spans="1:10" x14ac:dyDescent="0.2">
      <c r="A194" s="14"/>
      <c r="B194" s="15"/>
      <c r="C194" s="22" t="s">
        <v>163</v>
      </c>
      <c r="D194" s="10"/>
      <c r="E194" s="10"/>
      <c r="F194" s="10"/>
      <c r="G194" s="10"/>
      <c r="H194" s="7"/>
      <c r="J194" s="11" t="str">
        <f t="shared" si="7"/>
        <v/>
      </c>
    </row>
    <row r="195" spans="1:10" x14ac:dyDescent="0.2">
      <c r="A195" s="14"/>
      <c r="B195" s="15"/>
      <c r="C195" s="22" t="s">
        <v>162</v>
      </c>
      <c r="D195" s="10" t="s">
        <v>161</v>
      </c>
      <c r="E195" s="10"/>
      <c r="F195" s="10"/>
      <c r="G195" s="10"/>
      <c r="H195" s="7">
        <f>SUMIFS($H$15:$H$188,$C$15:$C$188,C195,$D$15:$D$188,D195)</f>
        <v>276.08291500000001</v>
      </c>
      <c r="I195" s="11">
        <v>2</v>
      </c>
      <c r="J195" s="11" t="str">
        <f t="shared" si="7"/>
        <v/>
      </c>
    </row>
    <row r="196" spans="1:10" x14ac:dyDescent="0.2">
      <c r="A196" s="14"/>
      <c r="B196" s="15"/>
      <c r="C196" s="22" t="s">
        <v>160</v>
      </c>
      <c r="D196" s="10" t="s">
        <v>85</v>
      </c>
      <c r="E196" s="10"/>
      <c r="F196" s="10"/>
      <c r="G196" s="10"/>
      <c r="H196" s="7">
        <f>SUMIFS($H$15:$H$188,$C$15:$C$188,C196,$D$15:$D$188,D196)</f>
        <v>0</v>
      </c>
      <c r="I196" s="11">
        <v>2</v>
      </c>
      <c r="J196" s="11" t="str">
        <f t="shared" si="7"/>
        <v/>
      </c>
    </row>
    <row r="197" spans="1:10" x14ac:dyDescent="0.2">
      <c r="A197" s="14"/>
      <c r="B197" s="15"/>
      <c r="C197" s="22" t="s">
        <v>159</v>
      </c>
      <c r="D197" s="10" t="s">
        <v>85</v>
      </c>
      <c r="E197" s="10"/>
      <c r="F197" s="10"/>
      <c r="G197" s="10"/>
      <c r="H197" s="7">
        <f>SUMIFS($H$15:$H$188,$C$15:$C$188,C197,$D$15:$D$188,D197)</f>
        <v>8837601.8132154197</v>
      </c>
      <c r="I197" s="11">
        <v>2</v>
      </c>
      <c r="J197" s="11" t="str">
        <f t="shared" si="7"/>
        <v/>
      </c>
    </row>
    <row r="198" spans="1:10" x14ac:dyDescent="0.2">
      <c r="A198" s="14"/>
      <c r="B198" s="15"/>
      <c r="C198" s="22" t="s">
        <v>158</v>
      </c>
      <c r="D198" s="10" t="s">
        <v>85</v>
      </c>
      <c r="E198" s="10"/>
      <c r="F198" s="10"/>
      <c r="G198" s="10"/>
      <c r="H198" s="7" t="e">
        <f>SUMIFS($H$15:$H$188,$C$15:$C$188,C198,$D$15:$D$188,D198)</f>
        <v>#VALUE!</v>
      </c>
      <c r="I198" s="11">
        <v>2</v>
      </c>
      <c r="J198" s="11" t="str">
        <f t="shared" si="7"/>
        <v/>
      </c>
    </row>
    <row r="199" spans="1:10" x14ac:dyDescent="0.2">
      <c r="A199" s="14"/>
      <c r="B199" s="15"/>
      <c r="C199" s="22" t="s">
        <v>155</v>
      </c>
      <c r="D199" s="10" t="s">
        <v>85</v>
      </c>
      <c r="E199" s="23">
        <f>'ФОРМА КОММЕРЧЕСКОГО ПРЕДЛОЖЕНИЯ'!$D$31</f>
        <v>0.05</v>
      </c>
      <c r="F199" s="10"/>
      <c r="G199" s="10"/>
      <c r="H199" s="7" t="e">
        <f>_xlfn.CEILING.MATH(H198*E199)</f>
        <v>#VALUE!</v>
      </c>
      <c r="J199" s="11" t="str">
        <f t="shared" si="7"/>
        <v/>
      </c>
    </row>
    <row r="200" spans="1:10" x14ac:dyDescent="0.2">
      <c r="A200" s="14"/>
      <c r="B200" s="15"/>
      <c r="C200" s="22" t="s">
        <v>156</v>
      </c>
      <c r="D200" s="10" t="s">
        <v>85</v>
      </c>
      <c r="E200" s="10"/>
      <c r="F200" s="10"/>
      <c r="G200" s="10"/>
      <c r="H200" s="7" t="e">
        <f>SUM(H196:H199)</f>
        <v>#VALUE!</v>
      </c>
      <c r="J200" s="11" t="str">
        <f t="shared" si="7"/>
        <v/>
      </c>
    </row>
    <row r="201" spans="1:10" x14ac:dyDescent="0.2">
      <c r="A201" s="42"/>
      <c r="B201" s="106"/>
      <c r="C201" s="107"/>
      <c r="D201" s="107"/>
      <c r="E201" s="107"/>
      <c r="F201" s="107"/>
      <c r="G201" s="108"/>
      <c r="H201" s="45"/>
      <c r="J201" s="11" t="str">
        <f t="shared" si="7"/>
        <v/>
      </c>
    </row>
    <row r="202" spans="1:10" x14ac:dyDescent="0.2">
      <c r="A202" s="42"/>
      <c r="B202" s="106"/>
      <c r="C202" s="107"/>
      <c r="D202" s="107"/>
      <c r="E202" s="107"/>
      <c r="F202" s="107"/>
      <c r="G202" s="108"/>
      <c r="H202" s="45"/>
      <c r="J202" s="11" t="str">
        <f t="shared" si="7"/>
        <v/>
      </c>
    </row>
    <row r="203" spans="1:10" x14ac:dyDescent="0.2">
      <c r="A203" s="14"/>
      <c r="B203" s="15"/>
      <c r="C203" s="22" t="s">
        <v>883</v>
      </c>
      <c r="D203" s="10" t="s">
        <v>85</v>
      </c>
      <c r="E203" s="2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03" s="10"/>
      <c r="G203" s="10"/>
      <c r="H203" s="7" t="e">
        <f>H200*E203</f>
        <v>#VALUE!</v>
      </c>
      <c r="J203" s="11" t="str">
        <f t="shared" si="7"/>
        <v/>
      </c>
    </row>
    <row r="204" spans="1:10" x14ac:dyDescent="0.2">
      <c r="A204" s="14"/>
      <c r="B204" s="15"/>
      <c r="C204" s="22" t="s">
        <v>1206</v>
      </c>
      <c r="D204" s="10" t="s">
        <v>85</v>
      </c>
      <c r="E204" s="10"/>
      <c r="F204" s="10"/>
      <c r="G204" s="10"/>
      <c r="H204" s="7" t="e">
        <f>SUM(H200,H203)</f>
        <v>#VALUE!</v>
      </c>
      <c r="J204" s="11" t="str">
        <f t="shared" si="7"/>
        <v/>
      </c>
    </row>
    <row r="205" spans="1:10" x14ac:dyDescent="0.2">
      <c r="A205" s="42"/>
      <c r="B205" s="106"/>
      <c r="C205" s="107"/>
      <c r="D205" s="107"/>
      <c r="E205" s="107"/>
      <c r="F205" s="107"/>
      <c r="G205" s="108"/>
      <c r="H205" s="45"/>
      <c r="J205" s="11" t="str">
        <f t="shared" si="7"/>
        <v/>
      </c>
    </row>
    <row r="206" spans="1:10" x14ac:dyDescent="0.2">
      <c r="A206" s="14"/>
      <c r="B206" s="15"/>
      <c r="C206" s="22" t="s">
        <v>157</v>
      </c>
      <c r="D206" s="10" t="s">
        <v>85</v>
      </c>
      <c r="E206" s="10"/>
      <c r="F206" s="10"/>
      <c r="G206" s="10"/>
      <c r="H206" s="7" t="e">
        <f>H204</f>
        <v>#VALUE!</v>
      </c>
      <c r="J206" s="11" t="str">
        <f t="shared" si="7"/>
        <v/>
      </c>
    </row>
    <row r="207" spans="1:10" x14ac:dyDescent="0.2">
      <c r="A207" s="42"/>
      <c r="B207" s="106"/>
      <c r="C207" s="107"/>
      <c r="D207" s="107"/>
      <c r="E207" s="107"/>
      <c r="F207" s="107"/>
      <c r="G207" s="108"/>
      <c r="H207" s="45"/>
      <c r="J207" s="11" t="str">
        <f t="shared" si="7"/>
        <v/>
      </c>
    </row>
    <row r="208" spans="1:10" x14ac:dyDescent="0.2">
      <c r="A208" s="42"/>
      <c r="B208" s="106"/>
      <c r="C208" s="107"/>
      <c r="D208" s="107"/>
      <c r="E208" s="107"/>
      <c r="F208" s="107"/>
      <c r="G208" s="108"/>
      <c r="H208" s="45"/>
      <c r="J208" s="11" t="str">
        <f t="shared" ref="J208:J271" si="9">IF(OR(B208="000001",B208="021955"),1,"")</f>
        <v/>
      </c>
    </row>
    <row r="209" spans="1:10" x14ac:dyDescent="0.2">
      <c r="A209" s="14"/>
      <c r="B209" s="15"/>
      <c r="C209" s="22" t="s">
        <v>838</v>
      </c>
      <c r="D209" s="10" t="s">
        <v>85</v>
      </c>
      <c r="E209" s="24">
        <f>'ФОРМА КОММЕРЧЕСКОГО ПРЕДЛОЖЕНИЯ'!D33</f>
        <v>0.12</v>
      </c>
      <c r="F209" s="10"/>
      <c r="G209" s="10"/>
      <c r="H209" s="7" t="e">
        <f>H204*E209</f>
        <v>#VALUE!</v>
      </c>
      <c r="J209" s="11" t="str">
        <f t="shared" si="9"/>
        <v/>
      </c>
    </row>
    <row r="210" spans="1:10" x14ac:dyDescent="0.2">
      <c r="A210" s="14"/>
      <c r="B210" s="15"/>
      <c r="C210" s="22" t="s">
        <v>156</v>
      </c>
      <c r="D210" s="10" t="s">
        <v>85</v>
      </c>
      <c r="E210" s="10"/>
      <c r="F210" s="10"/>
      <c r="G210" s="10"/>
      <c r="H210" s="7" t="e">
        <f>SUM(H204,H209)</f>
        <v>#VALUE!</v>
      </c>
      <c r="J210" s="11" t="str">
        <f t="shared" si="9"/>
        <v/>
      </c>
    </row>
    <row r="211" spans="1:10" x14ac:dyDescent="0.2">
      <c r="J211" s="11" t="str">
        <f t="shared" si="9"/>
        <v/>
      </c>
    </row>
    <row r="212" spans="1:10" x14ac:dyDescent="0.2">
      <c r="J212" s="11" t="str">
        <f t="shared" si="9"/>
        <v/>
      </c>
    </row>
    <row r="213" spans="1:10" x14ac:dyDescent="0.2">
      <c r="A213" s="111" t="s">
        <v>884</v>
      </c>
      <c r="B213" s="111"/>
      <c r="C213" s="111"/>
      <c r="D213" s="111"/>
      <c r="E213" s="111"/>
      <c r="F213" s="111"/>
      <c r="G213" s="111"/>
      <c r="H213" s="111"/>
      <c r="J213" s="11" t="str">
        <f t="shared" si="9"/>
        <v/>
      </c>
    </row>
    <row r="214" spans="1:10" x14ac:dyDescent="0.2">
      <c r="A214" s="112"/>
      <c r="B214" s="112"/>
      <c r="C214" s="112"/>
      <c r="D214" s="112"/>
      <c r="E214" s="112"/>
      <c r="F214" s="112"/>
      <c r="G214" s="112"/>
      <c r="H214" s="112"/>
      <c r="J214" s="11" t="str">
        <f t="shared" si="9"/>
        <v/>
      </c>
    </row>
    <row r="215" spans="1:10" x14ac:dyDescent="0.2">
      <c r="A215" s="111"/>
      <c r="B215" s="111"/>
      <c r="C215" s="111"/>
      <c r="D215" s="111"/>
      <c r="E215" s="111"/>
      <c r="F215" s="111"/>
      <c r="G215" s="111"/>
      <c r="H215" s="111"/>
      <c r="J215" s="11" t="str">
        <f t="shared" si="9"/>
        <v/>
      </c>
    </row>
    <row r="216" spans="1:10" x14ac:dyDescent="0.2">
      <c r="A216" s="113" t="s">
        <v>986</v>
      </c>
      <c r="B216" s="113"/>
      <c r="C216" s="113"/>
      <c r="D216" s="113"/>
      <c r="E216" s="113"/>
      <c r="F216" s="113"/>
      <c r="G216" s="113"/>
      <c r="H216" s="113"/>
      <c r="J216" s="11" t="str">
        <f t="shared" si="9"/>
        <v/>
      </c>
    </row>
    <row r="217" spans="1:10" x14ac:dyDescent="0.2">
      <c r="J217" s="11" t="str">
        <f t="shared" si="9"/>
        <v/>
      </c>
    </row>
    <row r="218" spans="1:10" ht="12.75" customHeight="1" x14ac:dyDescent="0.2">
      <c r="A218" s="114" t="s">
        <v>0</v>
      </c>
      <c r="B218" s="114" t="s">
        <v>1</v>
      </c>
      <c r="C218" s="114" t="s">
        <v>309</v>
      </c>
      <c r="D218" s="114" t="s">
        <v>2</v>
      </c>
      <c r="E218" s="106" t="s">
        <v>3</v>
      </c>
      <c r="F218" s="108"/>
      <c r="G218" s="114" t="s">
        <v>4</v>
      </c>
      <c r="H218" s="114" t="s">
        <v>5</v>
      </c>
      <c r="J218" s="11" t="str">
        <f t="shared" si="9"/>
        <v/>
      </c>
    </row>
    <row r="219" spans="1:10" ht="22.5" x14ac:dyDescent="0.2">
      <c r="A219" s="115"/>
      <c r="B219" s="115"/>
      <c r="C219" s="115"/>
      <c r="D219" s="115"/>
      <c r="E219" s="45" t="s">
        <v>308</v>
      </c>
      <c r="F219" s="45" t="s">
        <v>307</v>
      </c>
      <c r="G219" s="115"/>
      <c r="H219" s="115"/>
      <c r="J219" s="11" t="str">
        <f t="shared" si="9"/>
        <v/>
      </c>
    </row>
    <row r="220" spans="1:10" x14ac:dyDescent="0.2">
      <c r="A220" s="42">
        <v>1</v>
      </c>
      <c r="B220" s="45">
        <v>2</v>
      </c>
      <c r="C220" s="45">
        <v>3</v>
      </c>
      <c r="D220" s="45">
        <v>4</v>
      </c>
      <c r="E220" s="45">
        <v>5</v>
      </c>
      <c r="F220" s="45">
        <v>6</v>
      </c>
      <c r="G220" s="45">
        <v>7</v>
      </c>
      <c r="H220" s="45">
        <v>8</v>
      </c>
      <c r="J220" s="11" t="str">
        <f t="shared" si="9"/>
        <v/>
      </c>
    </row>
    <row r="221" spans="1:10" x14ac:dyDescent="0.2">
      <c r="A221" s="42"/>
      <c r="B221" s="116"/>
      <c r="C221" s="117"/>
      <c r="D221" s="117"/>
      <c r="E221" s="117"/>
      <c r="F221" s="117"/>
      <c r="G221" s="118"/>
      <c r="H221" s="45"/>
      <c r="J221" s="11" t="str">
        <f t="shared" si="9"/>
        <v/>
      </c>
    </row>
    <row r="222" spans="1:10" x14ac:dyDescent="0.2">
      <c r="A222" s="43"/>
      <c r="B222" s="119"/>
      <c r="C222" s="120"/>
      <c r="D222" s="120"/>
      <c r="E222" s="120"/>
      <c r="F222" s="120"/>
      <c r="G222" s="121"/>
      <c r="H222" s="3"/>
      <c r="I222" s="27"/>
      <c r="J222" s="11" t="str">
        <f t="shared" si="9"/>
        <v/>
      </c>
    </row>
    <row r="223" spans="1:10" ht="12.75" customHeight="1" x14ac:dyDescent="0.2">
      <c r="A223" s="42"/>
      <c r="B223" s="122" t="s">
        <v>885</v>
      </c>
      <c r="C223" s="123"/>
      <c r="D223" s="123"/>
      <c r="E223" s="123"/>
      <c r="F223" s="123"/>
      <c r="G223" s="124"/>
      <c r="H223" s="45"/>
      <c r="J223" s="11" t="str">
        <f t="shared" si="9"/>
        <v/>
      </c>
    </row>
    <row r="224" spans="1:10" ht="15.75" customHeight="1" x14ac:dyDescent="0.2">
      <c r="A224" s="42"/>
      <c r="B224" s="44"/>
      <c r="C224" s="44"/>
      <c r="D224" s="44"/>
      <c r="E224" s="44"/>
      <c r="F224" s="44"/>
      <c r="G224" s="3"/>
      <c r="H224" s="3"/>
      <c r="J224" s="11" t="str">
        <f t="shared" si="9"/>
        <v/>
      </c>
    </row>
    <row r="225" spans="1:10" ht="33.75" x14ac:dyDescent="0.2">
      <c r="A225" s="14" t="s">
        <v>6</v>
      </c>
      <c r="B225" s="15" t="s">
        <v>338</v>
      </c>
      <c r="C225" s="16" t="s">
        <v>339</v>
      </c>
      <c r="D225" s="10" t="s">
        <v>90</v>
      </c>
      <c r="E225" s="109">
        <v>2.9056199999999999</v>
      </c>
      <c r="F225" s="110"/>
      <c r="G225" s="6">
        <f>H225/E225</f>
        <v>1270182.327136033</v>
      </c>
      <c r="H225" s="7">
        <f>SUM(H226:H233)</f>
        <v>3690667.1733729998</v>
      </c>
      <c r="J225" s="11" t="str">
        <f t="shared" si="9"/>
        <v/>
      </c>
    </row>
    <row r="226" spans="1:10" x14ac:dyDescent="0.2">
      <c r="A226" s="17" t="s">
        <v>304</v>
      </c>
      <c r="B226" s="18" t="s">
        <v>7</v>
      </c>
      <c r="C226" s="19" t="s">
        <v>8</v>
      </c>
      <c r="D226" s="20" t="s">
        <v>9</v>
      </c>
      <c r="E226" s="21">
        <v>20</v>
      </c>
      <c r="F226" s="21">
        <v>58.112400000000001</v>
      </c>
      <c r="G22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6" s="9">
        <f t="shared" ref="H226:H233" si="10">G226*F226</f>
        <v>0</v>
      </c>
      <c r="J226" s="11">
        <f t="shared" si="9"/>
        <v>1</v>
      </c>
    </row>
    <row r="227" spans="1:10" x14ac:dyDescent="0.2">
      <c r="A227" s="17" t="s">
        <v>340</v>
      </c>
      <c r="B227" s="18" t="s">
        <v>168</v>
      </c>
      <c r="C227" s="19" t="s">
        <v>167</v>
      </c>
      <c r="D227" s="20" t="s">
        <v>9</v>
      </c>
      <c r="E227" s="21">
        <v>4.6500000000000004</v>
      </c>
      <c r="F227" s="21">
        <v>13.511132999999999</v>
      </c>
      <c r="G227" s="8">
        <v>0</v>
      </c>
      <c r="H227" s="9">
        <f t="shared" si="10"/>
        <v>0</v>
      </c>
      <c r="J227" s="11" t="str">
        <f t="shared" si="9"/>
        <v/>
      </c>
    </row>
    <row r="228" spans="1:10" ht="45" x14ac:dyDescent="0.2">
      <c r="A228" s="17" t="s">
        <v>341</v>
      </c>
      <c r="B228" s="18" t="s">
        <v>34</v>
      </c>
      <c r="C228" s="19" t="s">
        <v>35</v>
      </c>
      <c r="D228" s="20" t="s">
        <v>12</v>
      </c>
      <c r="E228" s="21">
        <v>3.78</v>
      </c>
      <c r="F228" s="21">
        <v>10.983243999999999</v>
      </c>
      <c r="G228" s="8">
        <v>252064</v>
      </c>
      <c r="H228" s="9">
        <f t="shared" si="10"/>
        <v>2768480.4156159996</v>
      </c>
      <c r="J228" s="11" t="str">
        <f t="shared" si="9"/>
        <v/>
      </c>
    </row>
    <row r="229" spans="1:10" ht="33.75" x14ac:dyDescent="0.2">
      <c r="A229" s="17" t="s">
        <v>342</v>
      </c>
      <c r="B229" s="18" t="s">
        <v>343</v>
      </c>
      <c r="C229" s="19" t="s">
        <v>344</v>
      </c>
      <c r="D229" s="20" t="s">
        <v>12</v>
      </c>
      <c r="E229" s="21">
        <v>2.15</v>
      </c>
      <c r="F229" s="21">
        <v>6.2470829999999999</v>
      </c>
      <c r="G229" s="8">
        <v>16800</v>
      </c>
      <c r="H229" s="9">
        <f t="shared" si="10"/>
        <v>104950.9944</v>
      </c>
      <c r="J229" s="11" t="str">
        <f t="shared" si="9"/>
        <v/>
      </c>
    </row>
    <row r="230" spans="1:10" ht="22.5" x14ac:dyDescent="0.2">
      <c r="A230" s="17" t="s">
        <v>345</v>
      </c>
      <c r="B230" s="18" t="s">
        <v>71</v>
      </c>
      <c r="C230" s="19" t="s">
        <v>72</v>
      </c>
      <c r="D230" s="20" t="s">
        <v>12</v>
      </c>
      <c r="E230" s="21">
        <v>0.87</v>
      </c>
      <c r="F230" s="21">
        <v>2.5278890000000001</v>
      </c>
      <c r="G230" s="8">
        <v>107733</v>
      </c>
      <c r="H230" s="9">
        <f t="shared" si="10"/>
        <v>272337.06563700002</v>
      </c>
      <c r="J230" s="11" t="str">
        <f t="shared" si="9"/>
        <v/>
      </c>
    </row>
    <row r="231" spans="1:10" ht="22.5" x14ac:dyDescent="0.2">
      <c r="A231" s="17" t="s">
        <v>346</v>
      </c>
      <c r="B231" s="18" t="s">
        <v>347</v>
      </c>
      <c r="C231" s="19" t="s">
        <v>348</v>
      </c>
      <c r="D231" s="20" t="s">
        <v>12</v>
      </c>
      <c r="E231" s="21">
        <v>0.87</v>
      </c>
      <c r="F231" s="21">
        <v>2.5278890000000001</v>
      </c>
      <c r="G231" s="8">
        <v>13389</v>
      </c>
      <c r="H231" s="9">
        <f t="shared" si="10"/>
        <v>33845.905821</v>
      </c>
      <c r="J231" s="11" t="str">
        <f t="shared" si="9"/>
        <v/>
      </c>
    </row>
    <row r="232" spans="1:10" ht="22.5" x14ac:dyDescent="0.2">
      <c r="A232" s="17" t="s">
        <v>349</v>
      </c>
      <c r="B232" s="18" t="s">
        <v>350</v>
      </c>
      <c r="C232" s="19" t="s">
        <v>351</v>
      </c>
      <c r="D232" s="20" t="s">
        <v>90</v>
      </c>
      <c r="E232" s="21">
        <v>1E-4</v>
      </c>
      <c r="F232" s="21">
        <v>2.9100000000000003E-4</v>
      </c>
      <c r="G232" s="8">
        <v>9826089</v>
      </c>
      <c r="H232" s="9">
        <f t="shared" si="10"/>
        <v>2859.3918990000002</v>
      </c>
      <c r="J232" s="11" t="str">
        <f t="shared" si="9"/>
        <v/>
      </c>
    </row>
    <row r="233" spans="1:10" ht="56.25" x14ac:dyDescent="0.2">
      <c r="A233" s="17" t="s">
        <v>352</v>
      </c>
      <c r="B233" s="18" t="s">
        <v>353</v>
      </c>
      <c r="C233" s="19" t="s">
        <v>354</v>
      </c>
      <c r="D233" s="20" t="s">
        <v>87</v>
      </c>
      <c r="E233" s="21">
        <v>5.2999999999999999E-2</v>
      </c>
      <c r="F233" s="21">
        <v>0.153998</v>
      </c>
      <c r="G233" s="8">
        <v>3300000</v>
      </c>
      <c r="H233" s="9">
        <f t="shared" si="10"/>
        <v>508193.39999999997</v>
      </c>
      <c r="J233" s="11" t="str">
        <f t="shared" si="9"/>
        <v/>
      </c>
    </row>
    <row r="234" spans="1:10" x14ac:dyDescent="0.2">
      <c r="A234" s="14" t="s">
        <v>13</v>
      </c>
      <c r="B234" s="15" t="s">
        <v>355</v>
      </c>
      <c r="C234" s="16" t="s">
        <v>886</v>
      </c>
      <c r="D234" s="10" t="s">
        <v>90</v>
      </c>
      <c r="E234" s="109">
        <v>2.9056199999999999</v>
      </c>
      <c r="F234" s="110"/>
      <c r="G234" s="4" t="str">
        <f>'ФОРМА КОММЕРЧЕСКОГО ПРЕДЛОЖЕНИЯ'!$D$6</f>
        <v>указать</v>
      </c>
      <c r="H234" s="7" t="e">
        <f>E234*G234</f>
        <v>#VALUE!</v>
      </c>
      <c r="I234" s="11">
        <v>1</v>
      </c>
      <c r="J234" s="11" t="str">
        <f t="shared" si="9"/>
        <v/>
      </c>
    </row>
    <row r="235" spans="1:10" x14ac:dyDescent="0.2">
      <c r="A235" s="14" t="s">
        <v>16</v>
      </c>
      <c r="B235" s="15" t="s">
        <v>356</v>
      </c>
      <c r="C235" s="16" t="s">
        <v>887</v>
      </c>
      <c r="D235" s="10" t="s">
        <v>90</v>
      </c>
      <c r="E235" s="109">
        <v>4.4170000000000001E-2</v>
      </c>
      <c r="F235" s="110"/>
      <c r="G235" s="6">
        <v>34000000</v>
      </c>
      <c r="H235" s="7">
        <f>E235*G235</f>
        <v>1501780</v>
      </c>
      <c r="I235" s="11">
        <v>1</v>
      </c>
      <c r="J235" s="11" t="str">
        <f t="shared" si="9"/>
        <v/>
      </c>
    </row>
    <row r="236" spans="1:10" ht="22.5" x14ac:dyDescent="0.2">
      <c r="A236" s="14" t="s">
        <v>19</v>
      </c>
      <c r="B236" s="15" t="s">
        <v>357</v>
      </c>
      <c r="C236" s="16" t="s">
        <v>358</v>
      </c>
      <c r="D236" s="10" t="s">
        <v>126</v>
      </c>
      <c r="E236" s="109">
        <v>1</v>
      </c>
      <c r="F236" s="110"/>
      <c r="G236" s="6">
        <f>H236/E236</f>
        <v>0</v>
      </c>
      <c r="H236" s="7">
        <f>SUM(H237)</f>
        <v>0</v>
      </c>
      <c r="J236" s="11" t="str">
        <f t="shared" si="9"/>
        <v/>
      </c>
    </row>
    <row r="237" spans="1:10" x14ac:dyDescent="0.2">
      <c r="A237" s="17" t="s">
        <v>294</v>
      </c>
      <c r="B237" s="18" t="s">
        <v>7</v>
      </c>
      <c r="C237" s="19" t="s">
        <v>8</v>
      </c>
      <c r="D237" s="20" t="s">
        <v>9</v>
      </c>
      <c r="E237" s="21">
        <v>1.03</v>
      </c>
      <c r="F237" s="21">
        <v>1.03</v>
      </c>
      <c r="G23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7" s="9">
        <f t="shared" ref="H237" si="11">G237*F237</f>
        <v>0</v>
      </c>
      <c r="J237" s="11">
        <f t="shared" si="9"/>
        <v>1</v>
      </c>
    </row>
    <row r="238" spans="1:10" ht="22.5" x14ac:dyDescent="0.2">
      <c r="A238" s="14" t="s">
        <v>22</v>
      </c>
      <c r="B238" s="15" t="s">
        <v>359</v>
      </c>
      <c r="C238" s="16" t="s">
        <v>888</v>
      </c>
      <c r="D238" s="10" t="s">
        <v>90</v>
      </c>
      <c r="E238" s="109">
        <v>7.0899999999999999E-3</v>
      </c>
      <c r="F238" s="110"/>
      <c r="G238" s="4" t="str">
        <f>'ФОРМА КОММЕРЧЕСКОГО ПРЕДЛОЖЕНИЯ'!$D$6</f>
        <v>указать</v>
      </c>
      <c r="H238" s="7" t="e">
        <f>E238*G238</f>
        <v>#VALUE!</v>
      </c>
      <c r="I238" s="11">
        <v>1</v>
      </c>
      <c r="J238" s="11" t="str">
        <f t="shared" si="9"/>
        <v/>
      </c>
    </row>
    <row r="239" spans="1:10" x14ac:dyDescent="0.2">
      <c r="A239" s="14" t="s">
        <v>23</v>
      </c>
      <c r="B239" s="15" t="s">
        <v>360</v>
      </c>
      <c r="C239" s="16" t="s">
        <v>361</v>
      </c>
      <c r="D239" s="10" t="s">
        <v>90</v>
      </c>
      <c r="E239" s="109">
        <v>1.1900000000000001E-3</v>
      </c>
      <c r="F239" s="110"/>
      <c r="G239" s="6">
        <v>34000000</v>
      </c>
      <c r="H239" s="7">
        <f>E239*G239</f>
        <v>40460</v>
      </c>
      <c r="I239" s="11">
        <v>1</v>
      </c>
      <c r="J239" s="11" t="str">
        <f t="shared" si="9"/>
        <v/>
      </c>
    </row>
    <row r="240" spans="1:10" x14ac:dyDescent="0.2">
      <c r="A240" s="14" t="s">
        <v>24</v>
      </c>
      <c r="B240" s="15" t="s">
        <v>362</v>
      </c>
      <c r="C240" s="16" t="s">
        <v>889</v>
      </c>
      <c r="D240" s="10" t="s">
        <v>90</v>
      </c>
      <c r="E240" s="109">
        <v>0.57594999999999996</v>
      </c>
      <c r="F240" s="110"/>
      <c r="G240" s="6">
        <f>H240/E240</f>
        <v>1756571.3149172668</v>
      </c>
      <c r="H240" s="7">
        <f>SUM(H241:H264)</f>
        <v>1011697.2488265998</v>
      </c>
      <c r="J240" s="11" t="str">
        <f t="shared" si="9"/>
        <v/>
      </c>
    </row>
    <row r="241" spans="1:10" x14ac:dyDescent="0.2">
      <c r="A241" s="17" t="s">
        <v>363</v>
      </c>
      <c r="B241" s="18" t="s">
        <v>7</v>
      </c>
      <c r="C241" s="19" t="s">
        <v>8</v>
      </c>
      <c r="D241" s="20" t="s">
        <v>9</v>
      </c>
      <c r="E241" s="21">
        <v>32.369999999999997</v>
      </c>
      <c r="F241" s="21">
        <v>18.643501000000001</v>
      </c>
      <c r="G24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9">
        <f t="shared" ref="H241:H264" si="12">G241*F241</f>
        <v>0</v>
      </c>
      <c r="J241" s="11">
        <f t="shared" si="9"/>
        <v>1</v>
      </c>
    </row>
    <row r="242" spans="1:10" x14ac:dyDescent="0.2">
      <c r="A242" s="17" t="s">
        <v>364</v>
      </c>
      <c r="B242" s="18" t="s">
        <v>168</v>
      </c>
      <c r="C242" s="19" t="s">
        <v>167</v>
      </c>
      <c r="D242" s="20" t="s">
        <v>9</v>
      </c>
      <c r="E242" s="21">
        <v>5.83</v>
      </c>
      <c r="F242" s="21">
        <v>3.3577889999999999</v>
      </c>
      <c r="G242" s="8">
        <v>0</v>
      </c>
      <c r="H242" s="9">
        <f t="shared" si="12"/>
        <v>0</v>
      </c>
      <c r="J242" s="11" t="str">
        <f t="shared" si="9"/>
        <v/>
      </c>
    </row>
    <row r="243" spans="1:10" ht="22.5" x14ac:dyDescent="0.2">
      <c r="A243" s="17" t="s">
        <v>365</v>
      </c>
      <c r="B243" s="18" t="s">
        <v>366</v>
      </c>
      <c r="C243" s="19" t="s">
        <v>367</v>
      </c>
      <c r="D243" s="20" t="s">
        <v>12</v>
      </c>
      <c r="E243" s="21">
        <v>0.96</v>
      </c>
      <c r="F243" s="21">
        <v>0.55291199999999996</v>
      </c>
      <c r="G243" s="8">
        <v>1530.55</v>
      </c>
      <c r="H243" s="9">
        <f t="shared" si="12"/>
        <v>846.2594615999999</v>
      </c>
      <c r="J243" s="11" t="str">
        <f t="shared" si="9"/>
        <v/>
      </c>
    </row>
    <row r="244" spans="1:10" ht="33.75" x14ac:dyDescent="0.2">
      <c r="A244" s="17" t="s">
        <v>368</v>
      </c>
      <c r="B244" s="18" t="s">
        <v>369</v>
      </c>
      <c r="C244" s="19" t="s">
        <v>370</v>
      </c>
      <c r="D244" s="20" t="s">
        <v>12</v>
      </c>
      <c r="E244" s="21">
        <v>7.0000000000000007E-2</v>
      </c>
      <c r="F244" s="21">
        <v>4.0316999999999999E-2</v>
      </c>
      <c r="G244" s="8">
        <v>135793</v>
      </c>
      <c r="H244" s="9">
        <f t="shared" si="12"/>
        <v>5474.7663809999995</v>
      </c>
      <c r="J244" s="11" t="str">
        <f t="shared" si="9"/>
        <v/>
      </c>
    </row>
    <row r="245" spans="1:10" ht="45" x14ac:dyDescent="0.2">
      <c r="A245" s="17" t="s">
        <v>371</v>
      </c>
      <c r="B245" s="18" t="s">
        <v>34</v>
      </c>
      <c r="C245" s="19" t="s">
        <v>35</v>
      </c>
      <c r="D245" s="20" t="s">
        <v>12</v>
      </c>
      <c r="E245" s="21">
        <v>0.12</v>
      </c>
      <c r="F245" s="21">
        <v>6.9113999999999995E-2</v>
      </c>
      <c r="G245" s="8">
        <v>252064</v>
      </c>
      <c r="H245" s="9">
        <f t="shared" si="12"/>
        <v>17421.151296</v>
      </c>
      <c r="J245" s="11" t="str">
        <f t="shared" si="9"/>
        <v/>
      </c>
    </row>
    <row r="246" spans="1:10" ht="56.25" x14ac:dyDescent="0.2">
      <c r="A246" s="17" t="s">
        <v>372</v>
      </c>
      <c r="B246" s="18" t="s">
        <v>40</v>
      </c>
      <c r="C246" s="19" t="s">
        <v>41</v>
      </c>
      <c r="D246" s="20" t="s">
        <v>12</v>
      </c>
      <c r="E246" s="21">
        <v>5.45</v>
      </c>
      <c r="F246" s="21">
        <v>3.1389279999999999</v>
      </c>
      <c r="G246" s="8">
        <v>249409</v>
      </c>
      <c r="H246" s="9">
        <f t="shared" si="12"/>
        <v>782876.89355199994</v>
      </c>
      <c r="J246" s="11" t="str">
        <f t="shared" si="9"/>
        <v/>
      </c>
    </row>
    <row r="247" spans="1:10" ht="22.5" x14ac:dyDescent="0.2">
      <c r="A247" s="17" t="s">
        <v>373</v>
      </c>
      <c r="B247" s="18" t="s">
        <v>46</v>
      </c>
      <c r="C247" s="19" t="s">
        <v>47</v>
      </c>
      <c r="D247" s="20" t="s">
        <v>12</v>
      </c>
      <c r="E247" s="21">
        <v>0.28999999999999998</v>
      </c>
      <c r="F247" s="21">
        <v>0.16702500000000001</v>
      </c>
      <c r="G247" s="8">
        <v>1898</v>
      </c>
      <c r="H247" s="9">
        <f t="shared" si="12"/>
        <v>317.01345000000003</v>
      </c>
      <c r="J247" s="11" t="str">
        <f t="shared" si="9"/>
        <v/>
      </c>
    </row>
    <row r="248" spans="1:10" ht="33.75" x14ac:dyDescent="0.2">
      <c r="A248" s="17" t="s">
        <v>374</v>
      </c>
      <c r="B248" s="18" t="s">
        <v>375</v>
      </c>
      <c r="C248" s="19" t="s">
        <v>376</v>
      </c>
      <c r="D248" s="20" t="s">
        <v>12</v>
      </c>
      <c r="E248" s="21">
        <v>9.6199999999999992</v>
      </c>
      <c r="F248" s="21">
        <v>5.5406389999999996</v>
      </c>
      <c r="G248" s="8">
        <v>15876</v>
      </c>
      <c r="H248" s="9">
        <f t="shared" si="12"/>
        <v>87963.184763999991</v>
      </c>
      <c r="J248" s="11" t="str">
        <f t="shared" si="9"/>
        <v/>
      </c>
    </row>
    <row r="249" spans="1:10" ht="45" x14ac:dyDescent="0.2">
      <c r="A249" s="17" t="s">
        <v>377</v>
      </c>
      <c r="B249" s="18" t="s">
        <v>378</v>
      </c>
      <c r="C249" s="19" t="s">
        <v>379</v>
      </c>
      <c r="D249" s="20" t="s">
        <v>12</v>
      </c>
      <c r="E249" s="21">
        <v>0.39</v>
      </c>
      <c r="F249" s="21">
        <v>0.22462099999999999</v>
      </c>
      <c r="G249" s="8">
        <v>3556</v>
      </c>
      <c r="H249" s="9">
        <f t="shared" si="12"/>
        <v>798.75227599999994</v>
      </c>
      <c r="J249" s="11" t="str">
        <f t="shared" si="9"/>
        <v/>
      </c>
    </row>
    <row r="250" spans="1:10" ht="22.5" x14ac:dyDescent="0.2">
      <c r="A250" s="17" t="s">
        <v>380</v>
      </c>
      <c r="B250" s="18" t="s">
        <v>71</v>
      </c>
      <c r="C250" s="19" t="s">
        <v>72</v>
      </c>
      <c r="D250" s="20" t="s">
        <v>12</v>
      </c>
      <c r="E250" s="21">
        <v>0.19</v>
      </c>
      <c r="F250" s="21">
        <v>0.109431</v>
      </c>
      <c r="G250" s="8">
        <v>107733</v>
      </c>
      <c r="H250" s="9">
        <f t="shared" si="12"/>
        <v>11789.329922999999</v>
      </c>
      <c r="J250" s="11" t="str">
        <f t="shared" si="9"/>
        <v/>
      </c>
    </row>
    <row r="251" spans="1:10" ht="22.5" x14ac:dyDescent="0.2">
      <c r="A251" s="17" t="s">
        <v>381</v>
      </c>
      <c r="B251" s="18" t="s">
        <v>80</v>
      </c>
      <c r="C251" s="19" t="s">
        <v>81</v>
      </c>
      <c r="D251" s="20" t="s">
        <v>12</v>
      </c>
      <c r="E251" s="21">
        <v>1.68</v>
      </c>
      <c r="F251" s="21">
        <v>0.96759600000000001</v>
      </c>
      <c r="G251" s="8">
        <v>1540</v>
      </c>
      <c r="H251" s="9">
        <f t="shared" si="12"/>
        <v>1490.0978399999999</v>
      </c>
      <c r="J251" s="11" t="str">
        <f t="shared" si="9"/>
        <v/>
      </c>
    </row>
    <row r="252" spans="1:10" x14ac:dyDescent="0.2">
      <c r="A252" s="17" t="s">
        <v>382</v>
      </c>
      <c r="B252" s="18" t="s">
        <v>95</v>
      </c>
      <c r="C252" s="19" t="s">
        <v>96</v>
      </c>
      <c r="D252" s="20" t="s">
        <v>90</v>
      </c>
      <c r="E252" s="21">
        <v>1.0000000000000001E-5</v>
      </c>
      <c r="F252" s="21">
        <v>6.0000000000000002E-6</v>
      </c>
      <c r="G252" s="8">
        <v>8000000</v>
      </c>
      <c r="H252" s="9">
        <f t="shared" si="12"/>
        <v>48</v>
      </c>
      <c r="J252" s="11" t="str">
        <f t="shared" si="9"/>
        <v/>
      </c>
    </row>
    <row r="253" spans="1:10" x14ac:dyDescent="0.2">
      <c r="A253" s="17" t="s">
        <v>383</v>
      </c>
      <c r="B253" s="18" t="s">
        <v>384</v>
      </c>
      <c r="C253" s="19" t="s">
        <v>385</v>
      </c>
      <c r="D253" s="20" t="s">
        <v>90</v>
      </c>
      <c r="E253" s="21">
        <v>3.1E-4</v>
      </c>
      <c r="F253" s="21">
        <v>1.7899999999999999E-4</v>
      </c>
      <c r="G253" s="8">
        <v>25270000</v>
      </c>
      <c r="H253" s="9">
        <f t="shared" si="12"/>
        <v>4523.33</v>
      </c>
      <c r="J253" s="11" t="str">
        <f t="shared" si="9"/>
        <v/>
      </c>
    </row>
    <row r="254" spans="1:10" x14ac:dyDescent="0.2">
      <c r="A254" s="17" t="s">
        <v>386</v>
      </c>
      <c r="B254" s="18" t="s">
        <v>387</v>
      </c>
      <c r="C254" s="19" t="s">
        <v>388</v>
      </c>
      <c r="D254" s="20" t="s">
        <v>90</v>
      </c>
      <c r="E254" s="21">
        <v>5.9999999999999995E-4</v>
      </c>
      <c r="F254" s="21">
        <v>3.4600000000000001E-4</v>
      </c>
      <c r="G254" s="8">
        <v>32200000</v>
      </c>
      <c r="H254" s="9">
        <f t="shared" si="12"/>
        <v>11141.2</v>
      </c>
      <c r="J254" s="11" t="str">
        <f t="shared" si="9"/>
        <v/>
      </c>
    </row>
    <row r="255" spans="1:10" ht="22.5" x14ac:dyDescent="0.2">
      <c r="A255" s="17" t="s">
        <v>389</v>
      </c>
      <c r="B255" s="18" t="s">
        <v>102</v>
      </c>
      <c r="C255" s="19" t="s">
        <v>103</v>
      </c>
      <c r="D255" s="20" t="s">
        <v>90</v>
      </c>
      <c r="E255" s="21">
        <v>3.0000000000000001E-5</v>
      </c>
      <c r="F255" s="21">
        <v>1.7E-5</v>
      </c>
      <c r="G255" s="8">
        <v>8565218</v>
      </c>
      <c r="H255" s="9">
        <f t="shared" si="12"/>
        <v>145.60870600000001</v>
      </c>
      <c r="J255" s="11" t="str">
        <f t="shared" si="9"/>
        <v/>
      </c>
    </row>
    <row r="256" spans="1:10" x14ac:dyDescent="0.2">
      <c r="A256" s="17" t="s">
        <v>390</v>
      </c>
      <c r="B256" s="18" t="s">
        <v>391</v>
      </c>
      <c r="C256" s="19" t="s">
        <v>392</v>
      </c>
      <c r="D256" s="20" t="s">
        <v>90</v>
      </c>
      <c r="E256" s="21">
        <v>1.9400000000000001E-3</v>
      </c>
      <c r="F256" s="21">
        <v>1.1169999999999999E-3</v>
      </c>
      <c r="G256" s="8">
        <v>9826089</v>
      </c>
      <c r="H256" s="9">
        <f t="shared" si="12"/>
        <v>10975.741413</v>
      </c>
      <c r="J256" s="11" t="str">
        <f t="shared" si="9"/>
        <v/>
      </c>
    </row>
    <row r="257" spans="1:10" ht="22.5" x14ac:dyDescent="0.2">
      <c r="A257" s="17" t="s">
        <v>393</v>
      </c>
      <c r="B257" s="18" t="s">
        <v>104</v>
      </c>
      <c r="C257" s="19" t="s">
        <v>105</v>
      </c>
      <c r="D257" s="20" t="s">
        <v>87</v>
      </c>
      <c r="E257" s="21">
        <v>1.37</v>
      </c>
      <c r="F257" s="21">
        <v>0.78905199999999998</v>
      </c>
      <c r="G257" s="8">
        <v>5000</v>
      </c>
      <c r="H257" s="9">
        <f t="shared" si="12"/>
        <v>3945.2599999999998</v>
      </c>
      <c r="J257" s="11" t="str">
        <f t="shared" si="9"/>
        <v/>
      </c>
    </row>
    <row r="258" spans="1:10" x14ac:dyDescent="0.2">
      <c r="A258" s="17" t="s">
        <v>394</v>
      </c>
      <c r="B258" s="18" t="s">
        <v>395</v>
      </c>
      <c r="C258" s="19" t="s">
        <v>396</v>
      </c>
      <c r="D258" s="20" t="s">
        <v>90</v>
      </c>
      <c r="E258" s="21">
        <v>4.0000000000000001E-3</v>
      </c>
      <c r="F258" s="21">
        <v>2.3040000000000001E-3</v>
      </c>
      <c r="G258" s="8">
        <v>27000000</v>
      </c>
      <c r="H258" s="9">
        <f t="shared" si="12"/>
        <v>62208</v>
      </c>
      <c r="J258" s="11" t="str">
        <f t="shared" si="9"/>
        <v/>
      </c>
    </row>
    <row r="259" spans="1:10" x14ac:dyDescent="0.2">
      <c r="A259" s="17" t="s">
        <v>397</v>
      </c>
      <c r="B259" s="18" t="s">
        <v>398</v>
      </c>
      <c r="C259" s="19" t="s">
        <v>399</v>
      </c>
      <c r="D259" s="20" t="s">
        <v>90</v>
      </c>
      <c r="E259" s="21">
        <v>1E-4</v>
      </c>
      <c r="F259" s="21">
        <v>5.8E-5</v>
      </c>
      <c r="G259" s="8">
        <v>1000</v>
      </c>
      <c r="H259" s="9">
        <f t="shared" si="12"/>
        <v>5.8000000000000003E-2</v>
      </c>
      <c r="J259" s="11" t="str">
        <f t="shared" si="9"/>
        <v/>
      </c>
    </row>
    <row r="260" spans="1:10" ht="45" x14ac:dyDescent="0.2">
      <c r="A260" s="17" t="s">
        <v>400</v>
      </c>
      <c r="B260" s="18" t="s">
        <v>401</v>
      </c>
      <c r="C260" s="19" t="s">
        <v>402</v>
      </c>
      <c r="D260" s="20" t="s">
        <v>87</v>
      </c>
      <c r="E260" s="21">
        <v>1.0300000000000001E-3</v>
      </c>
      <c r="F260" s="21">
        <v>5.9299999999999999E-4</v>
      </c>
      <c r="G260" s="8">
        <v>3300000</v>
      </c>
      <c r="H260" s="9">
        <f t="shared" si="12"/>
        <v>1956.9</v>
      </c>
      <c r="J260" s="11" t="str">
        <f t="shared" si="9"/>
        <v/>
      </c>
    </row>
    <row r="261" spans="1:10" x14ac:dyDescent="0.2">
      <c r="A261" s="17" t="s">
        <v>403</v>
      </c>
      <c r="B261" s="18" t="s">
        <v>404</v>
      </c>
      <c r="C261" s="19" t="s">
        <v>405</v>
      </c>
      <c r="D261" s="20" t="s">
        <v>126</v>
      </c>
      <c r="E261" s="21">
        <v>7.0000000000000007E-2</v>
      </c>
      <c r="F261" s="21">
        <v>4.0316999999999999E-2</v>
      </c>
      <c r="G261" s="8">
        <v>20000</v>
      </c>
      <c r="H261" s="9">
        <f t="shared" si="12"/>
        <v>806.33999999999992</v>
      </c>
      <c r="J261" s="11" t="str">
        <f t="shared" si="9"/>
        <v/>
      </c>
    </row>
    <row r="262" spans="1:10" x14ac:dyDescent="0.2">
      <c r="A262" s="17" t="s">
        <v>406</v>
      </c>
      <c r="B262" s="18" t="s">
        <v>140</v>
      </c>
      <c r="C262" s="19" t="s">
        <v>141</v>
      </c>
      <c r="D262" s="20" t="s">
        <v>142</v>
      </c>
      <c r="E262" s="21">
        <v>0.41</v>
      </c>
      <c r="F262" s="21">
        <v>0.23613899999999999</v>
      </c>
      <c r="G262" s="8">
        <v>5500</v>
      </c>
      <c r="H262" s="9">
        <f t="shared" si="12"/>
        <v>1298.7645</v>
      </c>
      <c r="J262" s="11" t="str">
        <f t="shared" si="9"/>
        <v/>
      </c>
    </row>
    <row r="263" spans="1:10" ht="67.5" x14ac:dyDescent="0.2">
      <c r="A263" s="17" t="s">
        <v>407</v>
      </c>
      <c r="B263" s="18" t="s">
        <v>408</v>
      </c>
      <c r="C263" s="19" t="s">
        <v>409</v>
      </c>
      <c r="D263" s="20" t="s">
        <v>90</v>
      </c>
      <c r="E263" s="21">
        <v>1E-3</v>
      </c>
      <c r="F263" s="21">
        <v>5.7600000000000001E-4</v>
      </c>
      <c r="G263" s="8">
        <v>9826089</v>
      </c>
      <c r="H263" s="9">
        <f t="shared" si="12"/>
        <v>5659.8272640000005</v>
      </c>
      <c r="J263" s="11" t="str">
        <f t="shared" si="9"/>
        <v/>
      </c>
    </row>
    <row r="264" spans="1:10" ht="56.25" x14ac:dyDescent="0.2">
      <c r="A264" s="17" t="s">
        <v>410</v>
      </c>
      <c r="B264" s="18" t="s">
        <v>411</v>
      </c>
      <c r="C264" s="19" t="s">
        <v>412</v>
      </c>
      <c r="D264" s="20" t="s">
        <v>413</v>
      </c>
      <c r="E264" s="21">
        <v>1.8700000000000001E-2</v>
      </c>
      <c r="F264" s="21">
        <v>1.077E-2</v>
      </c>
      <c r="G264" s="8">
        <v>1000</v>
      </c>
      <c r="H264" s="9">
        <f t="shared" si="12"/>
        <v>10.77</v>
      </c>
      <c r="J264" s="11" t="str">
        <f t="shared" si="9"/>
        <v/>
      </c>
    </row>
    <row r="265" spans="1:10" x14ac:dyDescent="0.2">
      <c r="A265" s="14" t="s">
        <v>27</v>
      </c>
      <c r="B265" s="15" t="s">
        <v>414</v>
      </c>
      <c r="C265" s="16" t="s">
        <v>890</v>
      </c>
      <c r="D265" s="10" t="s">
        <v>90</v>
      </c>
      <c r="E265" s="109">
        <v>0.57508999999999999</v>
      </c>
      <c r="F265" s="110"/>
      <c r="G265" s="4" t="str">
        <f>'ФОРМА КОММЕРЧЕСКОГО ПРЕДЛОЖЕНИЯ'!$D$6</f>
        <v>указать</v>
      </c>
      <c r="H265" s="7" t="e">
        <f>E265*G265</f>
        <v>#VALUE!</v>
      </c>
      <c r="I265" s="11">
        <v>1</v>
      </c>
      <c r="J265" s="11" t="str">
        <f t="shared" si="9"/>
        <v/>
      </c>
    </row>
    <row r="266" spans="1:10" x14ac:dyDescent="0.2">
      <c r="A266" s="14" t="s">
        <v>30</v>
      </c>
      <c r="B266" s="15" t="s">
        <v>415</v>
      </c>
      <c r="C266" s="16" t="s">
        <v>416</v>
      </c>
      <c r="D266" s="10" t="s">
        <v>90</v>
      </c>
      <c r="E266" s="109">
        <v>2.9399999999999999E-3</v>
      </c>
      <c r="F266" s="110"/>
      <c r="G266" s="6">
        <v>34000000</v>
      </c>
      <c r="H266" s="7">
        <f>E266*G266</f>
        <v>99960</v>
      </c>
      <c r="I266" s="11">
        <v>1</v>
      </c>
      <c r="J266" s="11" t="str">
        <f t="shared" si="9"/>
        <v/>
      </c>
    </row>
    <row r="267" spans="1:10" x14ac:dyDescent="0.2">
      <c r="A267" s="14" t="s">
        <v>33</v>
      </c>
      <c r="B267" s="15" t="s">
        <v>891</v>
      </c>
      <c r="C267" s="16" t="s">
        <v>892</v>
      </c>
      <c r="D267" s="10" t="s">
        <v>90</v>
      </c>
      <c r="E267" s="109">
        <v>8.5999999999999998E-4</v>
      </c>
      <c r="F267" s="110"/>
      <c r="G267" s="4" t="str">
        <f>'ФОРМА КОММЕРЧЕСКОГО ПРЕДЛОЖЕНИЯ'!$D$6</f>
        <v>указать</v>
      </c>
      <c r="H267" s="7" t="e">
        <f>E267*G267</f>
        <v>#VALUE!</v>
      </c>
      <c r="I267" s="11">
        <v>1</v>
      </c>
      <c r="J267" s="11" t="str">
        <f t="shared" si="9"/>
        <v/>
      </c>
    </row>
    <row r="268" spans="1:10" x14ac:dyDescent="0.2">
      <c r="A268" s="14" t="s">
        <v>36</v>
      </c>
      <c r="B268" s="15" t="s">
        <v>893</v>
      </c>
      <c r="C268" s="16" t="s">
        <v>894</v>
      </c>
      <c r="D268" s="10" t="s">
        <v>90</v>
      </c>
      <c r="E268" s="109">
        <v>4.2000000000000002E-4</v>
      </c>
      <c r="F268" s="110"/>
      <c r="G268" s="6">
        <v>34000000</v>
      </c>
      <c r="H268" s="7">
        <f>E268*G268</f>
        <v>14280</v>
      </c>
      <c r="I268" s="11">
        <v>1</v>
      </c>
      <c r="J268" s="11" t="str">
        <f t="shared" si="9"/>
        <v/>
      </c>
    </row>
    <row r="269" spans="1:10" x14ac:dyDescent="0.2">
      <c r="A269" s="14" t="s">
        <v>39</v>
      </c>
      <c r="B269" s="15" t="s">
        <v>895</v>
      </c>
      <c r="C269" s="16" t="s">
        <v>896</v>
      </c>
      <c r="D269" s="10" t="s">
        <v>90</v>
      </c>
      <c r="E269" s="109">
        <v>2.6100000000000002E-2</v>
      </c>
      <c r="F269" s="110"/>
      <c r="G269" s="6">
        <f>H269/E269</f>
        <v>1084203.0590038314</v>
      </c>
      <c r="H269" s="7">
        <f>SUM(H270:H277)</f>
        <v>28297.699840000001</v>
      </c>
      <c r="J269" s="11" t="str">
        <f t="shared" si="9"/>
        <v/>
      </c>
    </row>
    <row r="270" spans="1:10" x14ac:dyDescent="0.2">
      <c r="A270" s="17" t="s">
        <v>265</v>
      </c>
      <c r="B270" s="18" t="s">
        <v>7</v>
      </c>
      <c r="C270" s="19" t="s">
        <v>8</v>
      </c>
      <c r="D270" s="20" t="s">
        <v>9</v>
      </c>
      <c r="E270" s="21">
        <v>45</v>
      </c>
      <c r="F270" s="21">
        <v>1.1745000000000001</v>
      </c>
      <c r="G27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0" s="9">
        <f t="shared" ref="H270:H277" si="13">G270*F270</f>
        <v>0</v>
      </c>
      <c r="J270" s="11">
        <f t="shared" si="9"/>
        <v>1</v>
      </c>
    </row>
    <row r="271" spans="1:10" x14ac:dyDescent="0.2">
      <c r="A271" s="17" t="s">
        <v>264</v>
      </c>
      <c r="B271" s="18" t="s">
        <v>168</v>
      </c>
      <c r="C271" s="19" t="s">
        <v>167</v>
      </c>
      <c r="D271" s="20" t="s">
        <v>9</v>
      </c>
      <c r="E271" s="21">
        <v>4.08</v>
      </c>
      <c r="F271" s="21">
        <v>0.106488</v>
      </c>
      <c r="G271" s="8">
        <v>0</v>
      </c>
      <c r="H271" s="9">
        <f t="shared" si="13"/>
        <v>0</v>
      </c>
      <c r="J271" s="11" t="str">
        <f t="shared" si="9"/>
        <v/>
      </c>
    </row>
    <row r="272" spans="1:10" ht="45" x14ac:dyDescent="0.2">
      <c r="A272" s="17" t="s">
        <v>263</v>
      </c>
      <c r="B272" s="18" t="s">
        <v>37</v>
      </c>
      <c r="C272" s="19" t="s">
        <v>38</v>
      </c>
      <c r="D272" s="20" t="s">
        <v>12</v>
      </c>
      <c r="E272" s="21">
        <v>2.04</v>
      </c>
      <c r="F272" s="21">
        <v>5.3244E-2</v>
      </c>
      <c r="G272" s="8">
        <v>252064</v>
      </c>
      <c r="H272" s="9">
        <f t="shared" si="13"/>
        <v>13420.895616</v>
      </c>
      <c r="J272" s="11" t="str">
        <f t="shared" ref="J272:J335" si="14">IF(OR(B272="000001",B272="021955"),1,"")</f>
        <v/>
      </c>
    </row>
    <row r="273" spans="1:10" ht="22.5" x14ac:dyDescent="0.2">
      <c r="A273" s="17" t="s">
        <v>262</v>
      </c>
      <c r="B273" s="18" t="s">
        <v>62</v>
      </c>
      <c r="C273" s="19" t="s">
        <v>63</v>
      </c>
      <c r="D273" s="20" t="s">
        <v>12</v>
      </c>
      <c r="E273" s="21">
        <v>15.3</v>
      </c>
      <c r="F273" s="21">
        <v>0.39933000000000002</v>
      </c>
      <c r="G273" s="8">
        <v>6658</v>
      </c>
      <c r="H273" s="9">
        <f t="shared" si="13"/>
        <v>2658.7391400000001</v>
      </c>
      <c r="J273" s="11" t="str">
        <f t="shared" si="14"/>
        <v/>
      </c>
    </row>
    <row r="274" spans="1:10" ht="22.5" x14ac:dyDescent="0.2">
      <c r="A274" s="17" t="s">
        <v>261</v>
      </c>
      <c r="B274" s="18" t="s">
        <v>74</v>
      </c>
      <c r="C274" s="19" t="s">
        <v>75</v>
      </c>
      <c r="D274" s="20" t="s">
        <v>12</v>
      </c>
      <c r="E274" s="21">
        <v>2.04</v>
      </c>
      <c r="F274" s="21">
        <v>5.3244E-2</v>
      </c>
      <c r="G274" s="8">
        <v>140361</v>
      </c>
      <c r="H274" s="9">
        <f t="shared" si="13"/>
        <v>7473.3810839999996</v>
      </c>
      <c r="J274" s="11" t="str">
        <f t="shared" si="14"/>
        <v/>
      </c>
    </row>
    <row r="275" spans="1:10" x14ac:dyDescent="0.2">
      <c r="A275" s="17" t="s">
        <v>260</v>
      </c>
      <c r="B275" s="18" t="s">
        <v>437</v>
      </c>
      <c r="C275" s="19" t="s">
        <v>438</v>
      </c>
      <c r="D275" s="20" t="s">
        <v>90</v>
      </c>
      <c r="E275" s="21">
        <v>7.7999999999999996E-3</v>
      </c>
      <c r="F275" s="21">
        <v>2.04E-4</v>
      </c>
      <c r="G275" s="8">
        <v>18000000</v>
      </c>
      <c r="H275" s="9">
        <f t="shared" si="13"/>
        <v>3672</v>
      </c>
      <c r="J275" s="11" t="str">
        <f t="shared" si="14"/>
        <v/>
      </c>
    </row>
    <row r="276" spans="1:10" ht="33.75" x14ac:dyDescent="0.2">
      <c r="A276" s="17" t="s">
        <v>259</v>
      </c>
      <c r="B276" s="18" t="s">
        <v>897</v>
      </c>
      <c r="C276" s="19" t="s">
        <v>898</v>
      </c>
      <c r="D276" s="20" t="s">
        <v>90</v>
      </c>
      <c r="E276" s="21">
        <v>9.0000000000000006E-5</v>
      </c>
      <c r="F276" s="21">
        <v>1.9999999999999999E-6</v>
      </c>
      <c r="G276" s="8">
        <v>770000</v>
      </c>
      <c r="H276" s="9">
        <f t="shared" si="13"/>
        <v>1.54</v>
      </c>
      <c r="J276" s="11" t="str">
        <f t="shared" si="14"/>
        <v/>
      </c>
    </row>
    <row r="277" spans="1:10" x14ac:dyDescent="0.2">
      <c r="A277" s="17" t="s">
        <v>433</v>
      </c>
      <c r="B277" s="18" t="s">
        <v>439</v>
      </c>
      <c r="C277" s="19" t="s">
        <v>440</v>
      </c>
      <c r="D277" s="20" t="s">
        <v>142</v>
      </c>
      <c r="E277" s="21">
        <v>1.52</v>
      </c>
      <c r="F277" s="21">
        <v>3.9671999999999999E-2</v>
      </c>
      <c r="G277" s="8">
        <v>27000</v>
      </c>
      <c r="H277" s="9">
        <f t="shared" si="13"/>
        <v>1071.144</v>
      </c>
      <c r="J277" s="11" t="str">
        <f t="shared" si="14"/>
        <v/>
      </c>
    </row>
    <row r="278" spans="1:10" x14ac:dyDescent="0.2">
      <c r="A278" s="14" t="s">
        <v>42</v>
      </c>
      <c r="B278" s="15" t="s">
        <v>899</v>
      </c>
      <c r="C278" s="16" t="s">
        <v>900</v>
      </c>
      <c r="D278" s="10" t="s">
        <v>90</v>
      </c>
      <c r="E278" s="109">
        <v>2.6100000000000002E-2</v>
      </c>
      <c r="F278" s="110"/>
      <c r="G278" s="4" t="str">
        <f>'ФОРМА КОММЕРЧЕСКОГО ПРЕДЛОЖЕНИЯ'!$D$6</f>
        <v>указать</v>
      </c>
      <c r="H278" s="7" t="e">
        <f>E278*G278</f>
        <v>#VALUE!</v>
      </c>
      <c r="I278" s="11">
        <v>1</v>
      </c>
      <c r="J278" s="11" t="str">
        <f t="shared" si="14"/>
        <v/>
      </c>
    </row>
    <row r="279" spans="1:10" ht="33.75" x14ac:dyDescent="0.2">
      <c r="A279" s="14" t="s">
        <v>45</v>
      </c>
      <c r="B279" s="15" t="s">
        <v>434</v>
      </c>
      <c r="C279" s="16" t="s">
        <v>435</v>
      </c>
      <c r="D279" s="10" t="s">
        <v>436</v>
      </c>
      <c r="E279" s="109">
        <v>0.37909999999999999</v>
      </c>
      <c r="F279" s="110"/>
      <c r="G279" s="6">
        <f>H279/E279</f>
        <v>855965.41717752558</v>
      </c>
      <c r="H279" s="7">
        <f>SUM(H280:H287)</f>
        <v>324496.48965199996</v>
      </c>
      <c r="J279" s="11" t="str">
        <f t="shared" si="14"/>
        <v/>
      </c>
    </row>
    <row r="280" spans="1:10" x14ac:dyDescent="0.2">
      <c r="A280" s="17" t="s">
        <v>245</v>
      </c>
      <c r="B280" s="18" t="s">
        <v>7</v>
      </c>
      <c r="C280" s="19" t="s">
        <v>8</v>
      </c>
      <c r="D280" s="20" t="s">
        <v>9</v>
      </c>
      <c r="E280" s="21">
        <v>19</v>
      </c>
      <c r="F280" s="21">
        <v>7.2028999999999996</v>
      </c>
      <c r="G28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9">
        <f t="shared" ref="H280:H292" si="15">G280*F280</f>
        <v>0</v>
      </c>
      <c r="J280" s="11">
        <f t="shared" si="14"/>
        <v>1</v>
      </c>
    </row>
    <row r="281" spans="1:10" x14ac:dyDescent="0.2">
      <c r="A281" s="17" t="s">
        <v>244</v>
      </c>
      <c r="B281" s="18" t="s">
        <v>168</v>
      </c>
      <c r="C281" s="19" t="s">
        <v>167</v>
      </c>
      <c r="D281" s="20" t="s">
        <v>9</v>
      </c>
      <c r="E281" s="21">
        <v>0.28000000000000003</v>
      </c>
      <c r="F281" s="21">
        <v>0.10614800000000001</v>
      </c>
      <c r="G281" s="8">
        <v>0</v>
      </c>
      <c r="H281" s="9">
        <f t="shared" si="15"/>
        <v>0</v>
      </c>
      <c r="J281" s="11" t="str">
        <f t="shared" si="14"/>
        <v/>
      </c>
    </row>
    <row r="282" spans="1:10" ht="45" x14ac:dyDescent="0.2">
      <c r="A282" s="17" t="s">
        <v>243</v>
      </c>
      <c r="B282" s="18" t="s">
        <v>37</v>
      </c>
      <c r="C282" s="19" t="s">
        <v>38</v>
      </c>
      <c r="D282" s="20" t="s">
        <v>12</v>
      </c>
      <c r="E282" s="21">
        <v>0.14000000000000001</v>
      </c>
      <c r="F282" s="21">
        <v>5.3074000000000003E-2</v>
      </c>
      <c r="G282" s="8">
        <v>252064</v>
      </c>
      <c r="H282" s="9">
        <f t="shared" si="15"/>
        <v>13378.044736000002</v>
      </c>
      <c r="J282" s="11" t="str">
        <f t="shared" si="14"/>
        <v/>
      </c>
    </row>
    <row r="283" spans="1:10" ht="22.5" x14ac:dyDescent="0.2">
      <c r="A283" s="17" t="s">
        <v>242</v>
      </c>
      <c r="B283" s="18" t="s">
        <v>62</v>
      </c>
      <c r="C283" s="19" t="s">
        <v>63</v>
      </c>
      <c r="D283" s="20" t="s">
        <v>12</v>
      </c>
      <c r="E283" s="21">
        <v>3.13</v>
      </c>
      <c r="F283" s="21">
        <v>1.1865829999999999</v>
      </c>
      <c r="G283" s="8">
        <v>6658</v>
      </c>
      <c r="H283" s="9">
        <f t="shared" si="15"/>
        <v>7900.2696139999998</v>
      </c>
      <c r="J283" s="11" t="str">
        <f t="shared" si="14"/>
        <v/>
      </c>
    </row>
    <row r="284" spans="1:10" ht="22.5" x14ac:dyDescent="0.2">
      <c r="A284" s="17" t="s">
        <v>241</v>
      </c>
      <c r="B284" s="18" t="s">
        <v>74</v>
      </c>
      <c r="C284" s="19" t="s">
        <v>75</v>
      </c>
      <c r="D284" s="20" t="s">
        <v>12</v>
      </c>
      <c r="E284" s="21">
        <v>0.14000000000000001</v>
      </c>
      <c r="F284" s="21">
        <v>5.3074000000000003E-2</v>
      </c>
      <c r="G284" s="8">
        <v>140361</v>
      </c>
      <c r="H284" s="9">
        <f t="shared" si="15"/>
        <v>7449.519714</v>
      </c>
      <c r="J284" s="11" t="str">
        <f t="shared" si="14"/>
        <v/>
      </c>
    </row>
    <row r="285" spans="1:10" x14ac:dyDescent="0.2">
      <c r="A285" s="17" t="s">
        <v>240</v>
      </c>
      <c r="B285" s="18" t="s">
        <v>437</v>
      </c>
      <c r="C285" s="19" t="s">
        <v>438</v>
      </c>
      <c r="D285" s="20" t="s">
        <v>90</v>
      </c>
      <c r="E285" s="21">
        <v>2E-3</v>
      </c>
      <c r="F285" s="21">
        <v>7.5799999999999999E-4</v>
      </c>
      <c r="G285" s="8">
        <v>18000000</v>
      </c>
      <c r="H285" s="9">
        <f t="shared" si="15"/>
        <v>13644</v>
      </c>
      <c r="J285" s="11" t="str">
        <f t="shared" si="14"/>
        <v/>
      </c>
    </row>
    <row r="286" spans="1:10" x14ac:dyDescent="0.2">
      <c r="A286" s="17" t="s">
        <v>239</v>
      </c>
      <c r="B286" s="18" t="s">
        <v>439</v>
      </c>
      <c r="C286" s="19" t="s">
        <v>440</v>
      </c>
      <c r="D286" s="20" t="s">
        <v>142</v>
      </c>
      <c r="E286" s="21">
        <v>0.6</v>
      </c>
      <c r="F286" s="21">
        <v>0.22746</v>
      </c>
      <c r="G286" s="8">
        <v>27000</v>
      </c>
      <c r="H286" s="9">
        <f t="shared" si="15"/>
        <v>6141.42</v>
      </c>
      <c r="J286" s="11" t="str">
        <f t="shared" si="14"/>
        <v/>
      </c>
    </row>
    <row r="287" spans="1:10" ht="45" x14ac:dyDescent="0.2">
      <c r="A287" s="17" t="s">
        <v>238</v>
      </c>
      <c r="B287" s="18" t="s">
        <v>441</v>
      </c>
      <c r="C287" s="19" t="s">
        <v>442</v>
      </c>
      <c r="D287" s="20" t="s">
        <v>90</v>
      </c>
      <c r="E287" s="21">
        <v>9.1999999999999998E-2</v>
      </c>
      <c r="F287" s="21">
        <v>3.4876999999999998E-2</v>
      </c>
      <c r="G287" s="8">
        <v>7913044</v>
      </c>
      <c r="H287" s="9">
        <f t="shared" si="15"/>
        <v>275983.23558799998</v>
      </c>
      <c r="J287" s="11" t="str">
        <f t="shared" si="14"/>
        <v/>
      </c>
    </row>
    <row r="288" spans="1:10" x14ac:dyDescent="0.2">
      <c r="A288" s="14" t="s">
        <v>48</v>
      </c>
      <c r="B288" s="15" t="s">
        <v>443</v>
      </c>
      <c r="C288" s="16" t="s">
        <v>444</v>
      </c>
      <c r="D288" s="10" t="s">
        <v>90</v>
      </c>
      <c r="E288" s="109">
        <v>5.7000000000000002E-3</v>
      </c>
      <c r="F288" s="110"/>
      <c r="G288" s="6">
        <f>H288/E288</f>
        <v>1221482.5</v>
      </c>
      <c r="H288" s="7">
        <f>SUM(H289:H292)</f>
        <v>6962.4502499999999</v>
      </c>
      <c r="J288" s="11" t="str">
        <f t="shared" si="14"/>
        <v/>
      </c>
    </row>
    <row r="289" spans="1:10" x14ac:dyDescent="0.2">
      <c r="A289" s="17" t="s">
        <v>235</v>
      </c>
      <c r="B289" s="18" t="s">
        <v>7</v>
      </c>
      <c r="C289" s="19" t="s">
        <v>8</v>
      </c>
      <c r="D289" s="20" t="s">
        <v>9</v>
      </c>
      <c r="E289" s="21">
        <v>42.7</v>
      </c>
      <c r="F289" s="21">
        <v>0.24339</v>
      </c>
      <c r="G28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9" s="9">
        <f t="shared" si="15"/>
        <v>0</v>
      </c>
      <c r="J289" s="11">
        <f t="shared" si="14"/>
        <v>1</v>
      </c>
    </row>
    <row r="290" spans="1:10" x14ac:dyDescent="0.2">
      <c r="A290" s="17" t="s">
        <v>234</v>
      </c>
      <c r="B290" s="18" t="s">
        <v>168</v>
      </c>
      <c r="C290" s="19" t="s">
        <v>167</v>
      </c>
      <c r="D290" s="20" t="s">
        <v>9</v>
      </c>
      <c r="E290" s="21">
        <v>1.03</v>
      </c>
      <c r="F290" s="21">
        <v>5.8710000000000004E-3</v>
      </c>
      <c r="G290" s="8">
        <v>0</v>
      </c>
      <c r="H290" s="9">
        <f t="shared" si="15"/>
        <v>0</v>
      </c>
      <c r="J290" s="11" t="str">
        <f t="shared" si="14"/>
        <v/>
      </c>
    </row>
    <row r="291" spans="1:10" ht="22.5" x14ac:dyDescent="0.2">
      <c r="A291" s="17" t="s">
        <v>233</v>
      </c>
      <c r="B291" s="18" t="s">
        <v>62</v>
      </c>
      <c r="C291" s="19" t="s">
        <v>63</v>
      </c>
      <c r="D291" s="20" t="s">
        <v>12</v>
      </c>
      <c r="E291" s="21">
        <v>21.25</v>
      </c>
      <c r="F291" s="21">
        <v>0.121125</v>
      </c>
      <c r="G291" s="8">
        <v>6658</v>
      </c>
      <c r="H291" s="9">
        <f t="shared" si="15"/>
        <v>806.45024999999998</v>
      </c>
      <c r="J291" s="11" t="str">
        <f t="shared" si="14"/>
        <v/>
      </c>
    </row>
    <row r="292" spans="1:10" x14ac:dyDescent="0.2">
      <c r="A292" s="17" t="s">
        <v>232</v>
      </c>
      <c r="B292" s="18" t="s">
        <v>108</v>
      </c>
      <c r="C292" s="19" t="s">
        <v>109</v>
      </c>
      <c r="D292" s="20" t="s">
        <v>90</v>
      </c>
      <c r="E292" s="21">
        <v>0.04</v>
      </c>
      <c r="F292" s="21">
        <v>2.2800000000000001E-4</v>
      </c>
      <c r="G292" s="8">
        <v>27000000</v>
      </c>
      <c r="H292" s="9">
        <f t="shared" si="15"/>
        <v>6156</v>
      </c>
      <c r="J292" s="11" t="str">
        <f t="shared" si="14"/>
        <v/>
      </c>
    </row>
    <row r="293" spans="1:10" x14ac:dyDescent="0.2">
      <c r="A293" s="14" t="s">
        <v>51</v>
      </c>
      <c r="B293" s="15" t="s">
        <v>445</v>
      </c>
      <c r="C293" s="16" t="s">
        <v>901</v>
      </c>
      <c r="D293" s="10" t="s">
        <v>90</v>
      </c>
      <c r="E293" s="109">
        <v>5.7000000000000002E-3</v>
      </c>
      <c r="F293" s="110"/>
      <c r="G293" s="4" t="str">
        <f>'ФОРМА КОММЕРЧЕСКОГО ПРЕДЛОЖЕНИЯ'!$D$6</f>
        <v>указать</v>
      </c>
      <c r="H293" s="7" t="e">
        <f>E293*G293</f>
        <v>#VALUE!</v>
      </c>
      <c r="I293" s="11">
        <v>1</v>
      </c>
      <c r="J293" s="11" t="str">
        <f t="shared" si="14"/>
        <v/>
      </c>
    </row>
    <row r="294" spans="1:10" ht="67.5" x14ac:dyDescent="0.2">
      <c r="A294" s="14" t="s">
        <v>54</v>
      </c>
      <c r="B294" s="15" t="s">
        <v>446</v>
      </c>
      <c r="C294" s="16" t="s">
        <v>447</v>
      </c>
      <c r="D294" s="10" t="s">
        <v>184</v>
      </c>
      <c r="E294" s="109">
        <v>1.59</v>
      </c>
      <c r="F294" s="110"/>
      <c r="G294" s="6">
        <f>H294/E294</f>
        <v>917997.77129559743</v>
      </c>
      <c r="H294" s="7">
        <f>SUM(H295:H302)</f>
        <v>1459616.45636</v>
      </c>
      <c r="J294" s="11" t="str">
        <f t="shared" si="14"/>
        <v/>
      </c>
    </row>
    <row r="295" spans="1:10" x14ac:dyDescent="0.2">
      <c r="A295" s="17" t="s">
        <v>227</v>
      </c>
      <c r="B295" s="18" t="s">
        <v>7</v>
      </c>
      <c r="C295" s="19" t="s">
        <v>8</v>
      </c>
      <c r="D295" s="20" t="s">
        <v>9</v>
      </c>
      <c r="E295" s="21">
        <v>4.5960000000000001</v>
      </c>
      <c r="F295" s="21">
        <v>7.3076400000000001</v>
      </c>
      <c r="G29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5" s="9">
        <f t="shared" ref="H295:H302" si="16">G295*F295</f>
        <v>0</v>
      </c>
      <c r="J295" s="11">
        <f t="shared" si="14"/>
        <v>1</v>
      </c>
    </row>
    <row r="296" spans="1:10" x14ac:dyDescent="0.2">
      <c r="A296" s="17" t="s">
        <v>226</v>
      </c>
      <c r="B296" s="18" t="s">
        <v>168</v>
      </c>
      <c r="C296" s="19" t="s">
        <v>167</v>
      </c>
      <c r="D296" s="20" t="s">
        <v>9</v>
      </c>
      <c r="E296" s="21">
        <v>2.4E-2</v>
      </c>
      <c r="F296" s="21">
        <v>3.8159999999999999E-2</v>
      </c>
      <c r="G296" s="8">
        <v>0</v>
      </c>
      <c r="H296" s="9">
        <f t="shared" si="16"/>
        <v>0</v>
      </c>
      <c r="J296" s="11" t="str">
        <f t="shared" si="14"/>
        <v/>
      </c>
    </row>
    <row r="297" spans="1:10" x14ac:dyDescent="0.2">
      <c r="A297" s="17" t="s">
        <v>225</v>
      </c>
      <c r="B297" s="18" t="s">
        <v>10</v>
      </c>
      <c r="C297" s="19" t="s">
        <v>11</v>
      </c>
      <c r="D297" s="20" t="s">
        <v>12</v>
      </c>
      <c r="E297" s="21">
        <v>1.2E-2</v>
      </c>
      <c r="F297" s="21">
        <v>1.908E-2</v>
      </c>
      <c r="G297" s="8">
        <v>143063</v>
      </c>
      <c r="H297" s="9">
        <f t="shared" si="16"/>
        <v>2729.6420400000002</v>
      </c>
      <c r="J297" s="11" t="str">
        <f t="shared" si="14"/>
        <v/>
      </c>
    </row>
    <row r="298" spans="1:10" ht="22.5" x14ac:dyDescent="0.2">
      <c r="A298" s="17" t="s">
        <v>224</v>
      </c>
      <c r="B298" s="18" t="s">
        <v>452</v>
      </c>
      <c r="C298" s="19" t="s">
        <v>453</v>
      </c>
      <c r="D298" s="20" t="s">
        <v>12</v>
      </c>
      <c r="E298" s="21">
        <v>1.2E-2</v>
      </c>
      <c r="F298" s="21">
        <v>1.908E-2</v>
      </c>
      <c r="G298" s="8">
        <v>1726</v>
      </c>
      <c r="H298" s="9">
        <f t="shared" si="16"/>
        <v>32.932079999999999</v>
      </c>
      <c r="J298" s="11" t="str">
        <f t="shared" si="14"/>
        <v/>
      </c>
    </row>
    <row r="299" spans="1:10" ht="22.5" x14ac:dyDescent="0.2">
      <c r="A299" s="17" t="s">
        <v>223</v>
      </c>
      <c r="B299" s="18" t="s">
        <v>455</v>
      </c>
      <c r="C299" s="19" t="s">
        <v>72</v>
      </c>
      <c r="D299" s="20" t="s">
        <v>12</v>
      </c>
      <c r="E299" s="21">
        <v>1.2E-2</v>
      </c>
      <c r="F299" s="21">
        <v>1.908E-2</v>
      </c>
      <c r="G299" s="8">
        <v>107733</v>
      </c>
      <c r="H299" s="9">
        <f t="shared" si="16"/>
        <v>2055.5456399999998</v>
      </c>
      <c r="J299" s="11" t="str">
        <f t="shared" si="14"/>
        <v/>
      </c>
    </row>
    <row r="300" spans="1:10" ht="45" x14ac:dyDescent="0.2">
      <c r="A300" s="17" t="s">
        <v>222</v>
      </c>
      <c r="B300" s="18" t="s">
        <v>457</v>
      </c>
      <c r="C300" s="19" t="s">
        <v>458</v>
      </c>
      <c r="D300" s="20" t="s">
        <v>12</v>
      </c>
      <c r="E300" s="21">
        <v>0.78</v>
      </c>
      <c r="F300" s="21">
        <v>1.2402</v>
      </c>
      <c r="G300" s="8">
        <v>6083</v>
      </c>
      <c r="H300" s="9">
        <f t="shared" si="16"/>
        <v>7544.1365999999998</v>
      </c>
      <c r="J300" s="11" t="str">
        <f t="shared" si="14"/>
        <v/>
      </c>
    </row>
    <row r="301" spans="1:10" x14ac:dyDescent="0.2">
      <c r="A301" s="17" t="s">
        <v>221</v>
      </c>
      <c r="B301" s="18" t="s">
        <v>460</v>
      </c>
      <c r="C301" s="19" t="s">
        <v>461</v>
      </c>
      <c r="D301" s="20" t="s">
        <v>90</v>
      </c>
      <c r="E301" s="21">
        <v>2.2800000000000001E-2</v>
      </c>
      <c r="F301" s="21">
        <v>3.6252E-2</v>
      </c>
      <c r="G301" s="8">
        <v>39200000</v>
      </c>
      <c r="H301" s="9">
        <f t="shared" si="16"/>
        <v>1421078.4</v>
      </c>
      <c r="J301" s="11" t="str">
        <f t="shared" si="14"/>
        <v/>
      </c>
    </row>
    <row r="302" spans="1:10" x14ac:dyDescent="0.2">
      <c r="A302" s="17" t="s">
        <v>220</v>
      </c>
      <c r="B302" s="18" t="s">
        <v>463</v>
      </c>
      <c r="C302" s="19" t="s">
        <v>464</v>
      </c>
      <c r="D302" s="20" t="s">
        <v>90</v>
      </c>
      <c r="E302" s="21">
        <v>1.6800000000000001E-3</v>
      </c>
      <c r="F302" s="21">
        <v>2.6710000000000002E-3</v>
      </c>
      <c r="G302" s="8">
        <v>9800000</v>
      </c>
      <c r="H302" s="9">
        <f t="shared" si="16"/>
        <v>26175.800000000003</v>
      </c>
      <c r="J302" s="11" t="str">
        <f t="shared" si="14"/>
        <v/>
      </c>
    </row>
    <row r="303" spans="1:10" x14ac:dyDescent="0.2">
      <c r="A303" s="42"/>
      <c r="B303" s="106"/>
      <c r="C303" s="107"/>
      <c r="D303" s="107"/>
      <c r="E303" s="107"/>
      <c r="F303" s="107"/>
      <c r="G303" s="108"/>
      <c r="H303" s="45"/>
      <c r="J303" s="11" t="str">
        <f t="shared" si="14"/>
        <v/>
      </c>
    </row>
    <row r="304" spans="1:10" x14ac:dyDescent="0.2">
      <c r="A304" s="14"/>
      <c r="B304" s="15"/>
      <c r="C304" s="22" t="s">
        <v>163</v>
      </c>
      <c r="D304" s="10"/>
      <c r="E304" s="10"/>
      <c r="F304" s="10"/>
      <c r="G304" s="10"/>
      <c r="H304" s="7"/>
      <c r="J304" s="11" t="str">
        <f t="shared" si="14"/>
        <v/>
      </c>
    </row>
    <row r="305" spans="1:11" x14ac:dyDescent="0.2">
      <c r="A305" s="14"/>
      <c r="B305" s="15"/>
      <c r="C305" s="22" t="s">
        <v>162</v>
      </c>
      <c r="D305" s="10" t="s">
        <v>161</v>
      </c>
      <c r="E305" s="10"/>
      <c r="F305" s="10"/>
      <c r="G305" s="10"/>
      <c r="H305" s="7">
        <f>SUMIF($B$225:$B$302,"000001",$F$225:$F$302)</f>
        <v>93.714331000000001</v>
      </c>
      <c r="J305" s="11" t="str">
        <f t="shared" si="14"/>
        <v/>
      </c>
    </row>
    <row r="306" spans="1:11" x14ac:dyDescent="0.2">
      <c r="A306" s="14"/>
      <c r="B306" s="15"/>
      <c r="C306" s="22" t="s">
        <v>160</v>
      </c>
      <c r="D306" s="10" t="s">
        <v>85</v>
      </c>
      <c r="E306" s="10"/>
      <c r="F306" s="10"/>
      <c r="G306" s="10"/>
      <c r="H306" s="7">
        <f>SUMIF($B$225:$B$302,"000001",$H$225:$H$302)</f>
        <v>0</v>
      </c>
      <c r="J306" s="11" t="str">
        <f t="shared" si="14"/>
        <v/>
      </c>
    </row>
    <row r="307" spans="1:11" x14ac:dyDescent="0.2">
      <c r="A307" s="14"/>
      <c r="B307" s="15"/>
      <c r="C307" s="22" t="s">
        <v>159</v>
      </c>
      <c r="D307" s="10" t="s">
        <v>85</v>
      </c>
      <c r="E307" s="10"/>
      <c r="F307" s="10"/>
      <c r="G307" s="10"/>
      <c r="H307" s="7">
        <f>SUMIF($D$225:$D$302,"МАШ-ч",$H$225:$H$302)</f>
        <v>4154041.3869316005</v>
      </c>
      <c r="J307" s="11" t="str">
        <f t="shared" si="14"/>
        <v/>
      </c>
    </row>
    <row r="308" spans="1:11" x14ac:dyDescent="0.2">
      <c r="A308" s="14"/>
      <c r="B308" s="15"/>
      <c r="C308" s="22" t="s">
        <v>158</v>
      </c>
      <c r="D308" s="10" t="s">
        <v>85</v>
      </c>
      <c r="E308" s="10"/>
      <c r="F308" s="10"/>
      <c r="G308" s="10"/>
      <c r="H308" s="7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11" t="str">
        <f t="shared" si="14"/>
        <v/>
      </c>
      <c r="K308" s="25"/>
    </row>
    <row r="309" spans="1:11" x14ac:dyDescent="0.2">
      <c r="A309" s="14"/>
      <c r="B309" s="15"/>
      <c r="C309" s="22" t="s">
        <v>155</v>
      </c>
      <c r="D309" s="10" t="s">
        <v>85</v>
      </c>
      <c r="E309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09" s="10"/>
      <c r="G309" s="10"/>
      <c r="H309" s="7" t="e">
        <f>H308*E309</f>
        <v>#VALUE!</v>
      </c>
      <c r="J309" s="11" t="str">
        <f t="shared" si="14"/>
        <v/>
      </c>
    </row>
    <row r="310" spans="1:11" x14ac:dyDescent="0.2">
      <c r="A310" s="14"/>
      <c r="B310" s="15"/>
      <c r="C310" s="22" t="s">
        <v>156</v>
      </c>
      <c r="D310" s="10" t="s">
        <v>85</v>
      </c>
      <c r="E310" s="10"/>
      <c r="F310" s="10"/>
      <c r="G310" s="10"/>
      <c r="H310" s="7" t="e">
        <f>SUM(H306:H309)</f>
        <v>#VALUE!</v>
      </c>
      <c r="J310" s="11" t="str">
        <f t="shared" si="14"/>
        <v/>
      </c>
    </row>
    <row r="311" spans="1:11" x14ac:dyDescent="0.2">
      <c r="A311" s="42"/>
      <c r="B311" s="106"/>
      <c r="C311" s="107"/>
      <c r="D311" s="107"/>
      <c r="E311" s="107"/>
      <c r="F311" s="107"/>
      <c r="G311" s="108"/>
      <c r="H311" s="45"/>
      <c r="J311" s="11" t="str">
        <f t="shared" si="14"/>
        <v/>
      </c>
    </row>
    <row r="312" spans="1:11" ht="12.75" customHeight="1" x14ac:dyDescent="0.2">
      <c r="A312" s="42"/>
      <c r="B312" s="106" t="s">
        <v>465</v>
      </c>
      <c r="C312" s="107"/>
      <c r="D312" s="107"/>
      <c r="E312" s="107"/>
      <c r="F312" s="107"/>
      <c r="G312" s="108"/>
      <c r="H312" s="45"/>
      <c r="J312" s="11" t="str">
        <f t="shared" si="14"/>
        <v/>
      </c>
    </row>
    <row r="313" spans="1:11" ht="45" x14ac:dyDescent="0.2">
      <c r="A313" s="14" t="s">
        <v>55</v>
      </c>
      <c r="B313" s="15" t="s">
        <v>471</v>
      </c>
      <c r="C313" s="16" t="s">
        <v>472</v>
      </c>
      <c r="D313" s="10" t="s">
        <v>171</v>
      </c>
      <c r="E313" s="109">
        <v>6.4000000000000005E-4</v>
      </c>
      <c r="F313" s="110"/>
      <c r="G313" s="6">
        <f>H313/E313</f>
        <v>0</v>
      </c>
      <c r="H313" s="7">
        <f>SUM(H314)</f>
        <v>0</v>
      </c>
      <c r="J313" s="11" t="str">
        <f t="shared" si="14"/>
        <v/>
      </c>
    </row>
    <row r="314" spans="1:11" x14ac:dyDescent="0.2">
      <c r="A314" s="17" t="s">
        <v>741</v>
      </c>
      <c r="B314" s="18" t="s">
        <v>7</v>
      </c>
      <c r="C314" s="19" t="s">
        <v>8</v>
      </c>
      <c r="D314" s="20" t="s">
        <v>9</v>
      </c>
      <c r="E314" s="21">
        <v>118</v>
      </c>
      <c r="F314" s="21">
        <v>7.5520000000000004E-2</v>
      </c>
      <c r="G31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9">
        <f t="shared" ref="H314:H341" si="17">G314*F314</f>
        <v>0</v>
      </c>
      <c r="J314" s="11">
        <f t="shared" si="14"/>
        <v>1</v>
      </c>
    </row>
    <row r="315" spans="1:11" ht="22.5" x14ac:dyDescent="0.2">
      <c r="A315" s="14" t="s">
        <v>58</v>
      </c>
      <c r="B315" s="15" t="s">
        <v>284</v>
      </c>
      <c r="C315" s="16" t="s">
        <v>508</v>
      </c>
      <c r="D315" s="10" t="s">
        <v>171</v>
      </c>
      <c r="E315" s="109">
        <v>6.4000000000000005E-4</v>
      </c>
      <c r="F315" s="110"/>
      <c r="G315" s="6">
        <f>H315/E315</f>
        <v>0</v>
      </c>
      <c r="H315" s="7">
        <f>SUM(H316)</f>
        <v>0</v>
      </c>
      <c r="J315" s="11" t="str">
        <f t="shared" si="14"/>
        <v/>
      </c>
    </row>
    <row r="316" spans="1:11" x14ac:dyDescent="0.2">
      <c r="A316" s="17" t="s">
        <v>744</v>
      </c>
      <c r="B316" s="18" t="s">
        <v>7</v>
      </c>
      <c r="C316" s="19" t="s">
        <v>8</v>
      </c>
      <c r="D316" s="20" t="s">
        <v>9</v>
      </c>
      <c r="E316" s="21">
        <v>88.5</v>
      </c>
      <c r="F316" s="21">
        <v>5.6640000000000003E-2</v>
      </c>
      <c r="G31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6" s="9">
        <f t="shared" si="17"/>
        <v>0</v>
      </c>
      <c r="J316" s="11">
        <f t="shared" si="14"/>
        <v>1</v>
      </c>
    </row>
    <row r="317" spans="1:11" ht="22.5" x14ac:dyDescent="0.2">
      <c r="A317" s="14" t="s">
        <v>61</v>
      </c>
      <c r="B317" s="15" t="s">
        <v>784</v>
      </c>
      <c r="C317" s="16" t="s">
        <v>785</v>
      </c>
      <c r="D317" s="10" t="s">
        <v>171</v>
      </c>
      <c r="E317" s="109">
        <v>6.4000000000000005E-4</v>
      </c>
      <c r="F317" s="110"/>
      <c r="G317" s="6">
        <f>H317/E317</f>
        <v>8425615.6437499989</v>
      </c>
      <c r="H317" s="7">
        <f>SUM(H318:H326)</f>
        <v>5392.3940119999997</v>
      </c>
      <c r="J317" s="11" t="str">
        <f t="shared" si="14"/>
        <v/>
      </c>
    </row>
    <row r="318" spans="1:11" x14ac:dyDescent="0.2">
      <c r="A318" s="17" t="s">
        <v>217</v>
      </c>
      <c r="B318" s="18" t="s">
        <v>7</v>
      </c>
      <c r="C318" s="19" t="s">
        <v>8</v>
      </c>
      <c r="D318" s="20" t="s">
        <v>9</v>
      </c>
      <c r="E318" s="21">
        <v>535.5</v>
      </c>
      <c r="F318" s="21">
        <v>0.34272000000000002</v>
      </c>
      <c r="G31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8" s="9">
        <f t="shared" si="17"/>
        <v>0</v>
      </c>
      <c r="J318" s="11">
        <f t="shared" si="14"/>
        <v>1</v>
      </c>
    </row>
    <row r="319" spans="1:11" x14ac:dyDescent="0.2">
      <c r="A319" s="17" t="s">
        <v>216</v>
      </c>
      <c r="B319" s="18" t="s">
        <v>168</v>
      </c>
      <c r="C319" s="19" t="s">
        <v>167</v>
      </c>
      <c r="D319" s="20" t="s">
        <v>9</v>
      </c>
      <c r="E319" s="21">
        <v>29.05</v>
      </c>
      <c r="F319" s="21">
        <v>1.8592000000000001E-2</v>
      </c>
      <c r="G319" s="8">
        <v>0</v>
      </c>
      <c r="H319" s="9">
        <f t="shared" si="17"/>
        <v>0</v>
      </c>
      <c r="J319" s="11" t="str">
        <f t="shared" si="14"/>
        <v/>
      </c>
    </row>
    <row r="320" spans="1:11" x14ac:dyDescent="0.2">
      <c r="A320" s="17" t="s">
        <v>215</v>
      </c>
      <c r="B320" s="18" t="s">
        <v>56</v>
      </c>
      <c r="C320" s="19" t="s">
        <v>57</v>
      </c>
      <c r="D320" s="20" t="s">
        <v>12</v>
      </c>
      <c r="E320" s="21">
        <v>0.84</v>
      </c>
      <c r="F320" s="21">
        <v>5.3799999999999996E-4</v>
      </c>
      <c r="G320" s="8">
        <v>1310</v>
      </c>
      <c r="H320" s="9">
        <f t="shared" si="17"/>
        <v>0.70477999999999996</v>
      </c>
      <c r="J320" s="11" t="str">
        <f t="shared" si="14"/>
        <v/>
      </c>
    </row>
    <row r="321" spans="1:10" x14ac:dyDescent="0.2">
      <c r="A321" s="17" t="s">
        <v>214</v>
      </c>
      <c r="B321" s="18" t="s">
        <v>91</v>
      </c>
      <c r="C321" s="19" t="s">
        <v>92</v>
      </c>
      <c r="D321" s="20" t="s">
        <v>87</v>
      </c>
      <c r="E321" s="21">
        <v>0.441</v>
      </c>
      <c r="F321" s="21">
        <v>2.8200000000000002E-4</v>
      </c>
      <c r="G321" s="8">
        <v>0</v>
      </c>
      <c r="H321" s="9">
        <f t="shared" si="17"/>
        <v>0</v>
      </c>
      <c r="J321" s="11" t="str">
        <f t="shared" si="14"/>
        <v/>
      </c>
    </row>
    <row r="322" spans="1:10" x14ac:dyDescent="0.2">
      <c r="A322" s="17" t="s">
        <v>213</v>
      </c>
      <c r="B322" s="18" t="s">
        <v>95</v>
      </c>
      <c r="C322" s="19" t="s">
        <v>96</v>
      </c>
      <c r="D322" s="20" t="s">
        <v>90</v>
      </c>
      <c r="E322" s="21">
        <v>2.3800000000000002E-2</v>
      </c>
      <c r="F322" s="21">
        <v>1.5E-5</v>
      </c>
      <c r="G322" s="8">
        <v>8000000</v>
      </c>
      <c r="H322" s="9">
        <f t="shared" si="17"/>
        <v>120</v>
      </c>
      <c r="J322" s="11" t="str">
        <f t="shared" si="14"/>
        <v/>
      </c>
    </row>
    <row r="323" spans="1:10" ht="22.5" x14ac:dyDescent="0.2">
      <c r="A323" s="17" t="s">
        <v>212</v>
      </c>
      <c r="B323" s="18" t="s">
        <v>102</v>
      </c>
      <c r="C323" s="19" t="s">
        <v>103</v>
      </c>
      <c r="D323" s="20" t="s">
        <v>90</v>
      </c>
      <c r="E323" s="21">
        <v>3.7499999999999999E-2</v>
      </c>
      <c r="F323" s="21">
        <v>2.4000000000000001E-5</v>
      </c>
      <c r="G323" s="8">
        <v>8565218</v>
      </c>
      <c r="H323" s="9">
        <f t="shared" si="17"/>
        <v>205.56523200000001</v>
      </c>
      <c r="J323" s="11" t="str">
        <f t="shared" si="14"/>
        <v/>
      </c>
    </row>
    <row r="324" spans="1:10" ht="45" x14ac:dyDescent="0.2">
      <c r="A324" s="17" t="s">
        <v>211</v>
      </c>
      <c r="B324" s="18" t="s">
        <v>118</v>
      </c>
      <c r="C324" s="19" t="s">
        <v>119</v>
      </c>
      <c r="D324" s="20" t="s">
        <v>87</v>
      </c>
      <c r="E324" s="21">
        <v>0.68</v>
      </c>
      <c r="F324" s="21">
        <v>4.35E-4</v>
      </c>
      <c r="G324" s="8">
        <v>3300000</v>
      </c>
      <c r="H324" s="9">
        <f t="shared" si="17"/>
        <v>1435.5</v>
      </c>
      <c r="J324" s="11" t="str">
        <f t="shared" si="14"/>
        <v/>
      </c>
    </row>
    <row r="325" spans="1:10" x14ac:dyDescent="0.2">
      <c r="A325" s="17" t="s">
        <v>902</v>
      </c>
      <c r="B325" s="18" t="s">
        <v>127</v>
      </c>
      <c r="C325" s="19" t="s">
        <v>128</v>
      </c>
      <c r="D325" s="20" t="s">
        <v>87</v>
      </c>
      <c r="E325" s="21">
        <v>102</v>
      </c>
      <c r="F325" s="21">
        <v>6.5280000000000005E-2</v>
      </c>
      <c r="G325" s="8">
        <v>0</v>
      </c>
      <c r="H325" s="9">
        <f t="shared" si="17"/>
        <v>0</v>
      </c>
      <c r="J325" s="11" t="str">
        <f t="shared" si="14"/>
        <v/>
      </c>
    </row>
    <row r="326" spans="1:10" x14ac:dyDescent="0.2">
      <c r="A326" s="17" t="s">
        <v>903</v>
      </c>
      <c r="B326" s="18" t="s">
        <v>492</v>
      </c>
      <c r="C326" s="19" t="s">
        <v>493</v>
      </c>
      <c r="D326" s="20" t="s">
        <v>99</v>
      </c>
      <c r="E326" s="21">
        <v>64.099999999999994</v>
      </c>
      <c r="F326" s="21">
        <v>4.1023999999999998E-2</v>
      </c>
      <c r="G326" s="8">
        <v>88500</v>
      </c>
      <c r="H326" s="9">
        <f t="shared" si="17"/>
        <v>3630.6239999999998</v>
      </c>
      <c r="J326" s="11" t="str">
        <f t="shared" si="14"/>
        <v/>
      </c>
    </row>
    <row r="327" spans="1:10" ht="22.5" x14ac:dyDescent="0.2">
      <c r="A327" s="14" t="s">
        <v>64</v>
      </c>
      <c r="B327" s="15" t="s">
        <v>474</v>
      </c>
      <c r="C327" s="16" t="s">
        <v>475</v>
      </c>
      <c r="D327" s="10" t="s">
        <v>171</v>
      </c>
      <c r="E327" s="109">
        <v>6.4999999999999997E-4</v>
      </c>
      <c r="F327" s="110"/>
      <c r="G327" s="6">
        <f>H327/E327</f>
        <v>30034413.6888</v>
      </c>
      <c r="H327" s="7">
        <f>SUM(H328:H335)</f>
        <v>19522.36889772</v>
      </c>
      <c r="J327" s="11" t="str">
        <f t="shared" si="14"/>
        <v/>
      </c>
    </row>
    <row r="328" spans="1:10" x14ac:dyDescent="0.2">
      <c r="A328" s="17" t="s">
        <v>208</v>
      </c>
      <c r="B328" s="18" t="s">
        <v>7</v>
      </c>
      <c r="C328" s="19" t="s">
        <v>8</v>
      </c>
      <c r="D328" s="20" t="s">
        <v>9</v>
      </c>
      <c r="E328" s="21">
        <v>301.70999999999998</v>
      </c>
      <c r="F328" s="21">
        <v>0.19611100000000001</v>
      </c>
      <c r="G32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8" s="9">
        <f t="shared" si="17"/>
        <v>0</v>
      </c>
      <c r="J328" s="11">
        <f t="shared" si="14"/>
        <v>1</v>
      </c>
    </row>
    <row r="329" spans="1:10" x14ac:dyDescent="0.2">
      <c r="A329" s="17" t="s">
        <v>207</v>
      </c>
      <c r="B329" s="18" t="s">
        <v>168</v>
      </c>
      <c r="C329" s="19" t="s">
        <v>167</v>
      </c>
      <c r="D329" s="20" t="s">
        <v>9</v>
      </c>
      <c r="E329" s="21">
        <v>41.12</v>
      </c>
      <c r="F329" s="21">
        <v>2.6727999999999998E-2</v>
      </c>
      <c r="G329" s="8">
        <v>0</v>
      </c>
      <c r="H329" s="9">
        <f t="shared" si="17"/>
        <v>0</v>
      </c>
      <c r="J329" s="11" t="str">
        <f t="shared" si="14"/>
        <v/>
      </c>
    </row>
    <row r="330" spans="1:10" x14ac:dyDescent="0.2">
      <c r="A330" s="17" t="s">
        <v>206</v>
      </c>
      <c r="B330" s="18" t="s">
        <v>10</v>
      </c>
      <c r="C330" s="19" t="s">
        <v>11</v>
      </c>
      <c r="D330" s="20" t="s">
        <v>12</v>
      </c>
      <c r="E330" s="21">
        <v>17.57</v>
      </c>
      <c r="F330" s="21">
        <v>1.1421000000000001E-2</v>
      </c>
      <c r="G330" s="8">
        <v>143063</v>
      </c>
      <c r="H330" s="9">
        <f t="shared" si="17"/>
        <v>1633.9225230000002</v>
      </c>
      <c r="J330" s="11" t="str">
        <f t="shared" si="14"/>
        <v/>
      </c>
    </row>
    <row r="331" spans="1:10" ht="33.75" x14ac:dyDescent="0.2">
      <c r="A331" s="17" t="s">
        <v>205</v>
      </c>
      <c r="B331" s="18" t="s">
        <v>427</v>
      </c>
      <c r="C331" s="19" t="s">
        <v>428</v>
      </c>
      <c r="D331" s="20" t="s">
        <v>12</v>
      </c>
      <c r="E331" s="21">
        <v>23.55</v>
      </c>
      <c r="F331" s="21">
        <v>1.5308E-2</v>
      </c>
      <c r="G331" s="8">
        <v>16377.84</v>
      </c>
      <c r="H331" s="9">
        <f t="shared" si="17"/>
        <v>250.71197472</v>
      </c>
      <c r="J331" s="11" t="str">
        <f t="shared" si="14"/>
        <v/>
      </c>
    </row>
    <row r="332" spans="1:10" x14ac:dyDescent="0.2">
      <c r="A332" s="17" t="s">
        <v>204</v>
      </c>
      <c r="B332" s="18" t="s">
        <v>91</v>
      </c>
      <c r="C332" s="19" t="s">
        <v>92</v>
      </c>
      <c r="D332" s="20" t="s">
        <v>87</v>
      </c>
      <c r="E332" s="21">
        <v>21</v>
      </c>
      <c r="F332" s="21">
        <v>1.3650000000000001E-2</v>
      </c>
      <c r="G332" s="8">
        <v>0</v>
      </c>
      <c r="H332" s="9">
        <f t="shared" si="17"/>
        <v>0</v>
      </c>
      <c r="J332" s="11" t="str">
        <f t="shared" si="14"/>
        <v/>
      </c>
    </row>
    <row r="333" spans="1:10" ht="22.5" x14ac:dyDescent="0.2">
      <c r="A333" s="17" t="s">
        <v>203</v>
      </c>
      <c r="B333" s="18" t="s">
        <v>429</v>
      </c>
      <c r="C333" s="19" t="s">
        <v>430</v>
      </c>
      <c r="D333" s="20" t="s">
        <v>87</v>
      </c>
      <c r="E333" s="21">
        <v>80</v>
      </c>
      <c r="F333" s="21">
        <v>5.1999999999999998E-2</v>
      </c>
      <c r="G333" s="8">
        <v>75000</v>
      </c>
      <c r="H333" s="9">
        <f t="shared" si="17"/>
        <v>3900</v>
      </c>
      <c r="J333" s="11" t="str">
        <f t="shared" si="14"/>
        <v/>
      </c>
    </row>
    <row r="334" spans="1:10" ht="33.75" x14ac:dyDescent="0.2">
      <c r="A334" s="17" t="s">
        <v>873</v>
      </c>
      <c r="B334" s="18" t="s">
        <v>476</v>
      </c>
      <c r="C334" s="19" t="s">
        <v>477</v>
      </c>
      <c r="D334" s="20" t="s">
        <v>90</v>
      </c>
      <c r="E334" s="21">
        <v>21.4</v>
      </c>
      <c r="F334" s="21">
        <v>1.391E-2</v>
      </c>
      <c r="G334" s="8">
        <v>750000</v>
      </c>
      <c r="H334" s="9">
        <f t="shared" si="17"/>
        <v>10432.5</v>
      </c>
      <c r="J334" s="11" t="str">
        <f t="shared" si="14"/>
        <v/>
      </c>
    </row>
    <row r="335" spans="1:10" ht="22.5" x14ac:dyDescent="0.2">
      <c r="A335" s="17" t="s">
        <v>874</v>
      </c>
      <c r="B335" s="18" t="s">
        <v>421</v>
      </c>
      <c r="C335" s="19" t="s">
        <v>422</v>
      </c>
      <c r="D335" s="20" t="s">
        <v>87</v>
      </c>
      <c r="E335" s="21">
        <v>58</v>
      </c>
      <c r="F335" s="21">
        <v>3.7699999999999997E-2</v>
      </c>
      <c r="G335" s="8">
        <v>87672</v>
      </c>
      <c r="H335" s="9">
        <f t="shared" si="17"/>
        <v>3305.2343999999998</v>
      </c>
      <c r="J335" s="11" t="str">
        <f t="shared" si="14"/>
        <v/>
      </c>
    </row>
    <row r="336" spans="1:10" ht="22.5" x14ac:dyDescent="0.2">
      <c r="A336" s="14" t="s">
        <v>67</v>
      </c>
      <c r="B336" s="15" t="s">
        <v>466</v>
      </c>
      <c r="C336" s="16" t="s">
        <v>467</v>
      </c>
      <c r="D336" s="10" t="s">
        <v>90</v>
      </c>
      <c r="E336" s="109">
        <v>2.128E-2</v>
      </c>
      <c r="F336" s="110"/>
      <c r="G336" s="6">
        <f>H336/E336</f>
        <v>465140.53571428568</v>
      </c>
      <c r="H336" s="7">
        <f>SUM(H337:H341)</f>
        <v>9898.1905999999999</v>
      </c>
      <c r="J336" s="11" t="str">
        <f t="shared" ref="J336:J399" si="18">IF(OR(B336="000001",B336="021955"),1,"")</f>
        <v/>
      </c>
    </row>
    <row r="337" spans="1:10" x14ac:dyDescent="0.2">
      <c r="A337" s="17" t="s">
        <v>200</v>
      </c>
      <c r="B337" s="18" t="s">
        <v>7</v>
      </c>
      <c r="C337" s="19" t="s">
        <v>8</v>
      </c>
      <c r="D337" s="20" t="s">
        <v>9</v>
      </c>
      <c r="E337" s="21">
        <v>101</v>
      </c>
      <c r="F337" s="21">
        <v>2.1492800000000001</v>
      </c>
      <c r="G33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7" s="9">
        <f t="shared" si="17"/>
        <v>0</v>
      </c>
      <c r="J337" s="11">
        <f t="shared" si="18"/>
        <v>1</v>
      </c>
    </row>
    <row r="338" spans="1:10" x14ac:dyDescent="0.2">
      <c r="A338" s="17" t="s">
        <v>199</v>
      </c>
      <c r="B338" s="18" t="s">
        <v>168</v>
      </c>
      <c r="C338" s="19" t="s">
        <v>167</v>
      </c>
      <c r="D338" s="20" t="s">
        <v>9</v>
      </c>
      <c r="E338" s="21">
        <v>4.22</v>
      </c>
      <c r="F338" s="21">
        <v>8.9802000000000007E-2</v>
      </c>
      <c r="G338" s="8">
        <v>0</v>
      </c>
      <c r="H338" s="9">
        <f t="shared" si="17"/>
        <v>0</v>
      </c>
      <c r="J338" s="11" t="str">
        <f t="shared" si="18"/>
        <v/>
      </c>
    </row>
    <row r="339" spans="1:10" ht="22.5" x14ac:dyDescent="0.2">
      <c r="A339" s="17" t="s">
        <v>198</v>
      </c>
      <c r="B339" s="18" t="s">
        <v>62</v>
      </c>
      <c r="C339" s="19" t="s">
        <v>63</v>
      </c>
      <c r="D339" s="20" t="s">
        <v>12</v>
      </c>
      <c r="E339" s="21">
        <v>27.5</v>
      </c>
      <c r="F339" s="21">
        <v>0.58520000000000005</v>
      </c>
      <c r="G339" s="8">
        <v>6658</v>
      </c>
      <c r="H339" s="9">
        <f t="shared" si="17"/>
        <v>3896.2616000000003</v>
      </c>
      <c r="J339" s="11" t="str">
        <f t="shared" si="18"/>
        <v/>
      </c>
    </row>
    <row r="340" spans="1:10" x14ac:dyDescent="0.2">
      <c r="A340" s="17" t="s">
        <v>197</v>
      </c>
      <c r="B340" s="18" t="s">
        <v>437</v>
      </c>
      <c r="C340" s="19" t="s">
        <v>438</v>
      </c>
      <c r="D340" s="20" t="s">
        <v>90</v>
      </c>
      <c r="E340" s="21">
        <v>1.1169999999999999E-2</v>
      </c>
      <c r="F340" s="21">
        <v>2.3800000000000001E-4</v>
      </c>
      <c r="G340" s="8">
        <v>18000000</v>
      </c>
      <c r="H340" s="9">
        <f t="shared" si="17"/>
        <v>4284</v>
      </c>
      <c r="J340" s="11" t="str">
        <f t="shared" si="18"/>
        <v/>
      </c>
    </row>
    <row r="341" spans="1:10" x14ac:dyDescent="0.2">
      <c r="A341" s="17" t="s">
        <v>196</v>
      </c>
      <c r="B341" s="18" t="s">
        <v>439</v>
      </c>
      <c r="C341" s="19" t="s">
        <v>440</v>
      </c>
      <c r="D341" s="20" t="s">
        <v>142</v>
      </c>
      <c r="E341" s="21">
        <v>2.99</v>
      </c>
      <c r="F341" s="21">
        <v>6.3627000000000003E-2</v>
      </c>
      <c r="G341" s="8">
        <v>27000</v>
      </c>
      <c r="H341" s="9">
        <f t="shared" si="17"/>
        <v>1717.9290000000001</v>
      </c>
      <c r="J341" s="11" t="str">
        <f t="shared" si="18"/>
        <v/>
      </c>
    </row>
    <row r="342" spans="1:10" x14ac:dyDescent="0.2">
      <c r="A342" s="14" t="s">
        <v>70</v>
      </c>
      <c r="B342" s="15" t="s">
        <v>468</v>
      </c>
      <c r="C342" s="16" t="s">
        <v>904</v>
      </c>
      <c r="D342" s="10" t="s">
        <v>90</v>
      </c>
      <c r="E342" s="109">
        <v>1.11E-2</v>
      </c>
      <c r="F342" s="110"/>
      <c r="G342" s="4" t="str">
        <f>'ФОРМА КОММЕРЧЕСКОГО ПРЕДЛОЖЕНИЯ'!$D$6</f>
        <v>указать</v>
      </c>
      <c r="H342" s="7" t="e">
        <f>E342*G342</f>
        <v>#VALUE!</v>
      </c>
      <c r="I342" s="11">
        <v>1</v>
      </c>
      <c r="J342" s="11" t="str">
        <f t="shared" si="18"/>
        <v/>
      </c>
    </row>
    <row r="343" spans="1:10" x14ac:dyDescent="0.2">
      <c r="A343" s="14" t="s">
        <v>73</v>
      </c>
      <c r="B343" s="15" t="s">
        <v>905</v>
      </c>
      <c r="C343" s="16" t="s">
        <v>906</v>
      </c>
      <c r="D343" s="10" t="s">
        <v>90</v>
      </c>
      <c r="E343" s="109">
        <v>1.018E-2</v>
      </c>
      <c r="F343" s="110"/>
      <c r="G343" s="4" t="str">
        <f>'ФОРМА КОММЕРЧЕСКОГО ПРЕДЛОЖЕНИЯ'!$D$6</f>
        <v>указать</v>
      </c>
      <c r="H343" s="7" t="e">
        <f>E343*G343</f>
        <v>#VALUE!</v>
      </c>
      <c r="I343" s="11">
        <v>1</v>
      </c>
      <c r="J343" s="11" t="str">
        <f t="shared" si="18"/>
        <v/>
      </c>
    </row>
    <row r="344" spans="1:10" x14ac:dyDescent="0.2">
      <c r="A344" s="42"/>
      <c r="B344" s="106"/>
      <c r="C344" s="107"/>
      <c r="D344" s="107"/>
      <c r="E344" s="107"/>
      <c r="F344" s="107"/>
      <c r="G344" s="108"/>
      <c r="H344" s="45"/>
      <c r="J344" s="11" t="str">
        <f t="shared" si="18"/>
        <v/>
      </c>
    </row>
    <row r="345" spans="1:10" x14ac:dyDescent="0.2">
      <c r="A345" s="14"/>
      <c r="B345" s="15"/>
      <c r="C345" s="22" t="s">
        <v>163</v>
      </c>
      <c r="D345" s="10"/>
      <c r="E345" s="10"/>
      <c r="F345" s="10"/>
      <c r="G345" s="10"/>
      <c r="H345" s="7"/>
      <c r="J345" s="11" t="str">
        <f t="shared" si="18"/>
        <v/>
      </c>
    </row>
    <row r="346" spans="1:10" x14ac:dyDescent="0.2">
      <c r="A346" s="14"/>
      <c r="B346" s="15"/>
      <c r="C346" s="22" t="s">
        <v>162</v>
      </c>
      <c r="D346" s="10" t="s">
        <v>161</v>
      </c>
      <c r="E346" s="10"/>
      <c r="F346" s="10"/>
      <c r="G346" s="10"/>
      <c r="H346" s="7">
        <f>SUMIF($B$313:$B$343,"000001",$F$313:$F$343)</f>
        <v>2.820271</v>
      </c>
      <c r="J346" s="11" t="str">
        <f t="shared" si="18"/>
        <v/>
      </c>
    </row>
    <row r="347" spans="1:10" x14ac:dyDescent="0.2">
      <c r="A347" s="14"/>
      <c r="B347" s="15"/>
      <c r="C347" s="22" t="s">
        <v>160</v>
      </c>
      <c r="D347" s="10" t="s">
        <v>85</v>
      </c>
      <c r="E347" s="10"/>
      <c r="F347" s="10"/>
      <c r="G347" s="10"/>
      <c r="H347" s="7">
        <f>SUMIF($B$313:$B$343,"000001",$H$313:$H$343)</f>
        <v>0</v>
      </c>
      <c r="J347" s="11" t="str">
        <f t="shared" si="18"/>
        <v/>
      </c>
    </row>
    <row r="348" spans="1:10" x14ac:dyDescent="0.2">
      <c r="A348" s="14"/>
      <c r="B348" s="15"/>
      <c r="C348" s="22" t="s">
        <v>159</v>
      </c>
      <c r="D348" s="10" t="s">
        <v>85</v>
      </c>
      <c r="E348" s="10"/>
      <c r="F348" s="10"/>
      <c r="G348" s="10"/>
      <c r="H348" s="7">
        <f>SUMIF($D$313:$D$343,"МАШ-Ч",$H$313:$H$343)</f>
        <v>5781.6008777200004</v>
      </c>
      <c r="J348" s="11" t="str">
        <f t="shared" si="18"/>
        <v/>
      </c>
    </row>
    <row r="349" spans="1:10" x14ac:dyDescent="0.2">
      <c r="A349" s="14"/>
      <c r="B349" s="15"/>
      <c r="C349" s="22" t="s">
        <v>158</v>
      </c>
      <c r="D349" s="10" t="s">
        <v>85</v>
      </c>
      <c r="E349" s="10"/>
      <c r="F349" s="10"/>
      <c r="G349" s="10"/>
      <c r="H349" s="7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11" t="str">
        <f t="shared" si="18"/>
        <v/>
      </c>
    </row>
    <row r="350" spans="1:10" x14ac:dyDescent="0.2">
      <c r="A350" s="14"/>
      <c r="B350" s="15"/>
      <c r="C350" s="22" t="s">
        <v>155</v>
      </c>
      <c r="D350" s="10" t="s">
        <v>85</v>
      </c>
      <c r="E350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50" s="10"/>
      <c r="G350" s="10"/>
      <c r="H350" s="7" t="e">
        <f>H349*E350</f>
        <v>#VALUE!</v>
      </c>
      <c r="J350" s="11" t="str">
        <f t="shared" si="18"/>
        <v/>
      </c>
    </row>
    <row r="351" spans="1:10" x14ac:dyDescent="0.2">
      <c r="A351" s="14"/>
      <c r="B351" s="15"/>
      <c r="C351" s="22" t="s">
        <v>156</v>
      </c>
      <c r="D351" s="10" t="s">
        <v>85</v>
      </c>
      <c r="E351" s="10"/>
      <c r="F351" s="10"/>
      <c r="G351" s="10"/>
      <c r="H351" s="7" t="e">
        <f>SUM(H347:H350)</f>
        <v>#VALUE!</v>
      </c>
      <c r="J351" s="11" t="str">
        <f t="shared" si="18"/>
        <v/>
      </c>
    </row>
    <row r="352" spans="1:10" x14ac:dyDescent="0.2">
      <c r="A352" s="42"/>
      <c r="B352" s="106"/>
      <c r="C352" s="107"/>
      <c r="D352" s="107"/>
      <c r="E352" s="107"/>
      <c r="F352" s="107"/>
      <c r="G352" s="108"/>
      <c r="H352" s="45"/>
      <c r="J352" s="11" t="str">
        <f t="shared" si="18"/>
        <v/>
      </c>
    </row>
    <row r="353" spans="1:10" ht="12.75" customHeight="1" x14ac:dyDescent="0.2">
      <c r="A353" s="42"/>
      <c r="B353" s="106" t="s">
        <v>470</v>
      </c>
      <c r="C353" s="107"/>
      <c r="D353" s="107"/>
      <c r="E353" s="107"/>
      <c r="F353" s="107"/>
      <c r="G353" s="108"/>
      <c r="H353" s="45"/>
      <c r="J353" s="11" t="str">
        <f t="shared" si="18"/>
        <v/>
      </c>
    </row>
    <row r="354" spans="1:10" ht="45" x14ac:dyDescent="0.2">
      <c r="A354" s="14" t="s">
        <v>76</v>
      </c>
      <c r="B354" s="15" t="s">
        <v>471</v>
      </c>
      <c r="C354" s="16" t="s">
        <v>472</v>
      </c>
      <c r="D354" s="10" t="s">
        <v>171</v>
      </c>
      <c r="E354" s="109">
        <v>1.5599999999999999E-2</v>
      </c>
      <c r="F354" s="110"/>
      <c r="G354" s="6">
        <f>H354/E354</f>
        <v>0</v>
      </c>
      <c r="H354" s="7">
        <f>SUM(H355)</f>
        <v>0</v>
      </c>
      <c r="J354" s="11" t="str">
        <f t="shared" si="18"/>
        <v/>
      </c>
    </row>
    <row r="355" spans="1:10" x14ac:dyDescent="0.2">
      <c r="A355" s="17" t="s">
        <v>174</v>
      </c>
      <c r="B355" s="18" t="s">
        <v>7</v>
      </c>
      <c r="C355" s="19" t="s">
        <v>8</v>
      </c>
      <c r="D355" s="20" t="s">
        <v>9</v>
      </c>
      <c r="E355" s="21">
        <v>118</v>
      </c>
      <c r="F355" s="21">
        <v>1.8408</v>
      </c>
      <c r="G35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5" s="9">
        <f t="shared" ref="H355:H380" si="19">G355*F355</f>
        <v>0</v>
      </c>
      <c r="J355" s="11">
        <f t="shared" si="18"/>
        <v>1</v>
      </c>
    </row>
    <row r="356" spans="1:10" ht="22.5" x14ac:dyDescent="0.2">
      <c r="A356" s="14" t="s">
        <v>79</v>
      </c>
      <c r="B356" s="15" t="s">
        <v>281</v>
      </c>
      <c r="C356" s="16" t="s">
        <v>473</v>
      </c>
      <c r="D356" s="10" t="s">
        <v>171</v>
      </c>
      <c r="E356" s="109">
        <v>1.4E-3</v>
      </c>
      <c r="F356" s="110"/>
      <c r="G356" s="6">
        <f>H356/E356</f>
        <v>475410.74000000005</v>
      </c>
      <c r="H356" s="7">
        <f>SUM(H357:H360)</f>
        <v>665.57503600000007</v>
      </c>
      <c r="J356" s="11" t="str">
        <f t="shared" si="18"/>
        <v/>
      </c>
    </row>
    <row r="357" spans="1:10" x14ac:dyDescent="0.2">
      <c r="A357" s="17" t="s">
        <v>170</v>
      </c>
      <c r="B357" s="18" t="s">
        <v>7</v>
      </c>
      <c r="C357" s="19" t="s">
        <v>8</v>
      </c>
      <c r="D357" s="20" t="s">
        <v>9</v>
      </c>
      <c r="E357" s="21">
        <v>12.53</v>
      </c>
      <c r="F357" s="21">
        <v>1.7541999999999999E-2</v>
      </c>
      <c r="G35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7" s="9">
        <f t="shared" si="19"/>
        <v>0</v>
      </c>
      <c r="J357" s="11">
        <f t="shared" si="18"/>
        <v>1</v>
      </c>
    </row>
    <row r="358" spans="1:10" x14ac:dyDescent="0.2">
      <c r="A358" s="17" t="s">
        <v>169</v>
      </c>
      <c r="B358" s="18" t="s">
        <v>168</v>
      </c>
      <c r="C358" s="19" t="s">
        <v>167</v>
      </c>
      <c r="D358" s="20" t="s">
        <v>9</v>
      </c>
      <c r="E358" s="21">
        <v>3.04</v>
      </c>
      <c r="F358" s="21">
        <v>4.2560000000000002E-3</v>
      </c>
      <c r="G358" s="8">
        <v>0</v>
      </c>
      <c r="H358" s="9">
        <f t="shared" si="19"/>
        <v>0</v>
      </c>
      <c r="J358" s="11" t="str">
        <f t="shared" si="18"/>
        <v/>
      </c>
    </row>
    <row r="359" spans="1:10" ht="45" x14ac:dyDescent="0.2">
      <c r="A359" s="17" t="s">
        <v>166</v>
      </c>
      <c r="B359" s="18" t="s">
        <v>28</v>
      </c>
      <c r="C359" s="19" t="s">
        <v>29</v>
      </c>
      <c r="D359" s="20" t="s">
        <v>12</v>
      </c>
      <c r="E359" s="21">
        <v>3.04</v>
      </c>
      <c r="F359" s="21">
        <v>4.2560000000000002E-3</v>
      </c>
      <c r="G359" s="8">
        <v>151445</v>
      </c>
      <c r="H359" s="9">
        <f t="shared" si="19"/>
        <v>644.54992000000004</v>
      </c>
      <c r="J359" s="11" t="str">
        <f t="shared" si="18"/>
        <v/>
      </c>
    </row>
    <row r="360" spans="1:10" x14ac:dyDescent="0.2">
      <c r="A360" s="17" t="s">
        <v>165</v>
      </c>
      <c r="B360" s="18" t="s">
        <v>59</v>
      </c>
      <c r="C360" s="19" t="s">
        <v>60</v>
      </c>
      <c r="D360" s="20" t="s">
        <v>12</v>
      </c>
      <c r="E360" s="21">
        <v>12.18</v>
      </c>
      <c r="F360" s="21">
        <v>1.7052000000000001E-2</v>
      </c>
      <c r="G360" s="8">
        <v>1233</v>
      </c>
      <c r="H360" s="9">
        <f t="shared" si="19"/>
        <v>21.025116000000001</v>
      </c>
      <c r="J360" s="11" t="str">
        <f t="shared" si="18"/>
        <v/>
      </c>
    </row>
    <row r="361" spans="1:10" x14ac:dyDescent="0.2">
      <c r="A361" s="14" t="s">
        <v>82</v>
      </c>
      <c r="B361" s="15" t="s">
        <v>173</v>
      </c>
      <c r="C361" s="16" t="s">
        <v>274</v>
      </c>
      <c r="D361" s="10" t="s">
        <v>171</v>
      </c>
      <c r="E361" s="109">
        <v>1.4E-3</v>
      </c>
      <c r="F361" s="110"/>
      <c r="G361" s="6">
        <f>H361/E361</f>
        <v>0</v>
      </c>
      <c r="H361" s="7">
        <f>SUM(H362:H365)</f>
        <v>0</v>
      </c>
      <c r="J361" s="11" t="str">
        <f t="shared" si="18"/>
        <v/>
      </c>
    </row>
    <row r="362" spans="1:10" x14ac:dyDescent="0.2">
      <c r="A362" s="17" t="s">
        <v>485</v>
      </c>
      <c r="B362" s="18" t="s">
        <v>7</v>
      </c>
      <c r="C362" s="19" t="s">
        <v>8</v>
      </c>
      <c r="D362" s="20" t="s">
        <v>9</v>
      </c>
      <c r="E362" s="21">
        <v>180</v>
      </c>
      <c r="F362" s="21">
        <v>0.252</v>
      </c>
      <c r="G36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2" s="9">
        <f t="shared" si="19"/>
        <v>0</v>
      </c>
      <c r="J362" s="11">
        <f t="shared" si="18"/>
        <v>1</v>
      </c>
    </row>
    <row r="363" spans="1:10" x14ac:dyDescent="0.2">
      <c r="A363" s="17" t="s">
        <v>486</v>
      </c>
      <c r="B363" s="18" t="s">
        <v>168</v>
      </c>
      <c r="C363" s="19" t="s">
        <v>167</v>
      </c>
      <c r="D363" s="20" t="s">
        <v>9</v>
      </c>
      <c r="E363" s="21">
        <v>18.13</v>
      </c>
      <c r="F363" s="21">
        <v>2.5381999999999998E-2</v>
      </c>
      <c r="G363" s="8">
        <v>0</v>
      </c>
      <c r="H363" s="9">
        <f t="shared" si="19"/>
        <v>0</v>
      </c>
      <c r="J363" s="11" t="str">
        <f t="shared" si="18"/>
        <v/>
      </c>
    </row>
    <row r="364" spans="1:10" x14ac:dyDescent="0.2">
      <c r="A364" s="17" t="s">
        <v>487</v>
      </c>
      <c r="B364" s="18" t="s">
        <v>91</v>
      </c>
      <c r="C364" s="19" t="s">
        <v>92</v>
      </c>
      <c r="D364" s="20" t="s">
        <v>87</v>
      </c>
      <c r="E364" s="21">
        <v>0.2</v>
      </c>
      <c r="F364" s="21">
        <v>2.7999999999999998E-4</v>
      </c>
      <c r="G364" s="8">
        <v>0</v>
      </c>
      <c r="H364" s="9">
        <f t="shared" si="19"/>
        <v>0</v>
      </c>
      <c r="J364" s="11" t="str">
        <f t="shared" si="18"/>
        <v/>
      </c>
    </row>
    <row r="365" spans="1:10" x14ac:dyDescent="0.2">
      <c r="A365" s="17" t="s">
        <v>488</v>
      </c>
      <c r="B365" s="18" t="s">
        <v>127</v>
      </c>
      <c r="C365" s="19" t="s">
        <v>128</v>
      </c>
      <c r="D365" s="20" t="s">
        <v>87</v>
      </c>
      <c r="E365" s="21">
        <v>102</v>
      </c>
      <c r="F365" s="21">
        <v>0.14280000000000001</v>
      </c>
      <c r="G365" s="8">
        <v>0</v>
      </c>
      <c r="H365" s="9">
        <f t="shared" si="19"/>
        <v>0</v>
      </c>
      <c r="J365" s="11" t="str">
        <f t="shared" si="18"/>
        <v/>
      </c>
    </row>
    <row r="366" spans="1:10" ht="22.5" x14ac:dyDescent="0.2">
      <c r="A366" s="14" t="s">
        <v>133</v>
      </c>
      <c r="B366" s="15" t="s">
        <v>474</v>
      </c>
      <c r="C366" s="16" t="s">
        <v>475</v>
      </c>
      <c r="D366" s="10" t="s">
        <v>171</v>
      </c>
      <c r="E366" s="109">
        <v>1.4300000000000001E-3</v>
      </c>
      <c r="F366" s="110"/>
      <c r="G366" s="6">
        <f>H366/E366</f>
        <v>30034286.764111891</v>
      </c>
      <c r="H366" s="7">
        <f>SUM(H367:H374)</f>
        <v>42949.030072680005</v>
      </c>
      <c r="J366" s="11" t="str">
        <f t="shared" si="18"/>
        <v/>
      </c>
    </row>
    <row r="367" spans="1:10" x14ac:dyDescent="0.2">
      <c r="A367" s="17" t="s">
        <v>494</v>
      </c>
      <c r="B367" s="18" t="s">
        <v>7</v>
      </c>
      <c r="C367" s="19" t="s">
        <v>8</v>
      </c>
      <c r="D367" s="20" t="s">
        <v>9</v>
      </c>
      <c r="E367" s="21">
        <v>301.70999999999998</v>
      </c>
      <c r="F367" s="21">
        <v>0.43144500000000002</v>
      </c>
      <c r="G36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7" s="9">
        <f t="shared" si="19"/>
        <v>0</v>
      </c>
      <c r="J367" s="11">
        <f t="shared" si="18"/>
        <v>1</v>
      </c>
    </row>
    <row r="368" spans="1:10" x14ac:dyDescent="0.2">
      <c r="A368" s="17" t="s">
        <v>495</v>
      </c>
      <c r="B368" s="18" t="s">
        <v>168</v>
      </c>
      <c r="C368" s="19" t="s">
        <v>167</v>
      </c>
      <c r="D368" s="20" t="s">
        <v>9</v>
      </c>
      <c r="E368" s="21">
        <v>41.12</v>
      </c>
      <c r="F368" s="21">
        <v>5.8802E-2</v>
      </c>
      <c r="G368" s="8">
        <v>0</v>
      </c>
      <c r="H368" s="9">
        <f t="shared" si="19"/>
        <v>0</v>
      </c>
      <c r="J368" s="11" t="str">
        <f t="shared" si="18"/>
        <v/>
      </c>
    </row>
    <row r="369" spans="1:10" x14ac:dyDescent="0.2">
      <c r="A369" s="17" t="s">
        <v>496</v>
      </c>
      <c r="B369" s="18" t="s">
        <v>10</v>
      </c>
      <c r="C369" s="19" t="s">
        <v>11</v>
      </c>
      <c r="D369" s="20" t="s">
        <v>12</v>
      </c>
      <c r="E369" s="21">
        <v>17.57</v>
      </c>
      <c r="F369" s="21">
        <v>2.5125000000000001E-2</v>
      </c>
      <c r="G369" s="8">
        <v>143063</v>
      </c>
      <c r="H369" s="9">
        <f t="shared" si="19"/>
        <v>3594.4578750000001</v>
      </c>
      <c r="J369" s="11" t="str">
        <f t="shared" si="18"/>
        <v/>
      </c>
    </row>
    <row r="370" spans="1:10" ht="33.75" x14ac:dyDescent="0.2">
      <c r="A370" s="17" t="s">
        <v>497</v>
      </c>
      <c r="B370" s="18" t="s">
        <v>427</v>
      </c>
      <c r="C370" s="19" t="s">
        <v>428</v>
      </c>
      <c r="D370" s="20" t="s">
        <v>12</v>
      </c>
      <c r="E370" s="21">
        <v>23.55</v>
      </c>
      <c r="F370" s="21">
        <v>3.3676999999999999E-2</v>
      </c>
      <c r="G370" s="8">
        <v>16377.84</v>
      </c>
      <c r="H370" s="9">
        <f t="shared" si="19"/>
        <v>551.55651767999996</v>
      </c>
      <c r="J370" s="11" t="str">
        <f t="shared" si="18"/>
        <v/>
      </c>
    </row>
    <row r="371" spans="1:10" x14ac:dyDescent="0.2">
      <c r="A371" s="17" t="s">
        <v>498</v>
      </c>
      <c r="B371" s="18" t="s">
        <v>91</v>
      </c>
      <c r="C371" s="19" t="s">
        <v>92</v>
      </c>
      <c r="D371" s="20" t="s">
        <v>87</v>
      </c>
      <c r="E371" s="21">
        <v>21</v>
      </c>
      <c r="F371" s="21">
        <v>3.0030000000000001E-2</v>
      </c>
      <c r="G371" s="8">
        <v>0</v>
      </c>
      <c r="H371" s="9">
        <f t="shared" si="19"/>
        <v>0</v>
      </c>
      <c r="J371" s="11" t="str">
        <f t="shared" si="18"/>
        <v/>
      </c>
    </row>
    <row r="372" spans="1:10" ht="22.5" x14ac:dyDescent="0.2">
      <c r="A372" s="17" t="s">
        <v>499</v>
      </c>
      <c r="B372" s="18" t="s">
        <v>429</v>
      </c>
      <c r="C372" s="19" t="s">
        <v>430</v>
      </c>
      <c r="D372" s="20" t="s">
        <v>87</v>
      </c>
      <c r="E372" s="21">
        <v>80</v>
      </c>
      <c r="F372" s="21">
        <v>0.1144</v>
      </c>
      <c r="G372" s="8">
        <v>75000</v>
      </c>
      <c r="H372" s="9">
        <f t="shared" si="19"/>
        <v>8580</v>
      </c>
      <c r="J372" s="11" t="str">
        <f t="shared" si="18"/>
        <v/>
      </c>
    </row>
    <row r="373" spans="1:10" ht="33.75" x14ac:dyDescent="0.2">
      <c r="A373" s="17" t="s">
        <v>500</v>
      </c>
      <c r="B373" s="18" t="s">
        <v>476</v>
      </c>
      <c r="C373" s="19" t="s">
        <v>477</v>
      </c>
      <c r="D373" s="20" t="s">
        <v>90</v>
      </c>
      <c r="E373" s="21">
        <v>21.4</v>
      </c>
      <c r="F373" s="21">
        <v>3.0602000000000001E-2</v>
      </c>
      <c r="G373" s="8">
        <v>750000</v>
      </c>
      <c r="H373" s="9">
        <f t="shared" si="19"/>
        <v>22951.5</v>
      </c>
      <c r="J373" s="11" t="str">
        <f t="shared" si="18"/>
        <v/>
      </c>
    </row>
    <row r="374" spans="1:10" ht="22.5" x14ac:dyDescent="0.2">
      <c r="A374" s="17" t="s">
        <v>501</v>
      </c>
      <c r="B374" s="18" t="s">
        <v>421</v>
      </c>
      <c r="C374" s="19" t="s">
        <v>422</v>
      </c>
      <c r="D374" s="20" t="s">
        <v>87</v>
      </c>
      <c r="E374" s="21">
        <v>58</v>
      </c>
      <c r="F374" s="21">
        <v>8.294E-2</v>
      </c>
      <c r="G374" s="8">
        <v>87672</v>
      </c>
      <c r="H374" s="9">
        <f t="shared" si="19"/>
        <v>7271.5156800000004</v>
      </c>
      <c r="J374" s="11" t="str">
        <f t="shared" si="18"/>
        <v/>
      </c>
    </row>
    <row r="375" spans="1:10" ht="33.75" x14ac:dyDescent="0.2">
      <c r="A375" s="14" t="s">
        <v>136</v>
      </c>
      <c r="B375" s="15" t="s">
        <v>479</v>
      </c>
      <c r="C375" s="16" t="s">
        <v>480</v>
      </c>
      <c r="D375" s="10" t="s">
        <v>90</v>
      </c>
      <c r="E375" s="109">
        <v>2.274E-2</v>
      </c>
      <c r="F375" s="110"/>
      <c r="G375" s="6">
        <f>H375/E375</f>
        <v>97633.280035180302</v>
      </c>
      <c r="H375" s="7">
        <f>SUM(H376:H380)</f>
        <v>2220.1807880000001</v>
      </c>
      <c r="J375" s="11" t="str">
        <f t="shared" si="18"/>
        <v/>
      </c>
    </row>
    <row r="376" spans="1:10" x14ac:dyDescent="0.2">
      <c r="A376" s="17" t="s">
        <v>502</v>
      </c>
      <c r="B376" s="18" t="s">
        <v>7</v>
      </c>
      <c r="C376" s="19" t="s">
        <v>8</v>
      </c>
      <c r="D376" s="20" t="s">
        <v>9</v>
      </c>
      <c r="E376" s="21">
        <v>33.68</v>
      </c>
      <c r="F376" s="21">
        <v>0.76588299999999998</v>
      </c>
      <c r="G37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6" s="9">
        <f t="shared" si="19"/>
        <v>0</v>
      </c>
      <c r="J376" s="11">
        <f t="shared" si="18"/>
        <v>1</v>
      </c>
    </row>
    <row r="377" spans="1:10" x14ac:dyDescent="0.2">
      <c r="A377" s="17" t="s">
        <v>503</v>
      </c>
      <c r="B377" s="18" t="s">
        <v>168</v>
      </c>
      <c r="C377" s="19" t="s">
        <v>167</v>
      </c>
      <c r="D377" s="20" t="s">
        <v>9</v>
      </c>
      <c r="E377" s="21">
        <v>2.29</v>
      </c>
      <c r="F377" s="21">
        <v>5.2075000000000003E-2</v>
      </c>
      <c r="G377" s="8">
        <v>0</v>
      </c>
      <c r="H377" s="9">
        <f t="shared" si="19"/>
        <v>0</v>
      </c>
      <c r="J377" s="11" t="str">
        <f t="shared" si="18"/>
        <v/>
      </c>
    </row>
    <row r="378" spans="1:10" ht="22.5" x14ac:dyDescent="0.2">
      <c r="A378" s="17" t="s">
        <v>504</v>
      </c>
      <c r="B378" s="18" t="s">
        <v>62</v>
      </c>
      <c r="C378" s="19" t="s">
        <v>63</v>
      </c>
      <c r="D378" s="20" t="s">
        <v>12</v>
      </c>
      <c r="E378" s="21">
        <v>2.44</v>
      </c>
      <c r="F378" s="21">
        <v>5.5486000000000001E-2</v>
      </c>
      <c r="G378" s="8">
        <v>6658</v>
      </c>
      <c r="H378" s="9">
        <f t="shared" si="19"/>
        <v>369.42578800000001</v>
      </c>
      <c r="J378" s="11" t="str">
        <f t="shared" si="18"/>
        <v/>
      </c>
    </row>
    <row r="379" spans="1:10" x14ac:dyDescent="0.2">
      <c r="A379" s="17" t="s">
        <v>505</v>
      </c>
      <c r="B379" s="18" t="s">
        <v>106</v>
      </c>
      <c r="C379" s="19" t="s">
        <v>107</v>
      </c>
      <c r="D379" s="20" t="s">
        <v>90</v>
      </c>
      <c r="E379" s="21">
        <v>3.0000000000000001E-3</v>
      </c>
      <c r="F379" s="21">
        <v>6.7999999999999999E-5</v>
      </c>
      <c r="G379" s="8">
        <v>27000000</v>
      </c>
      <c r="H379" s="9">
        <f t="shared" si="19"/>
        <v>1836</v>
      </c>
      <c r="J379" s="11" t="str">
        <f t="shared" si="18"/>
        <v/>
      </c>
    </row>
    <row r="380" spans="1:10" ht="22.5" x14ac:dyDescent="0.2">
      <c r="A380" s="17" t="s">
        <v>506</v>
      </c>
      <c r="B380" s="18" t="s">
        <v>153</v>
      </c>
      <c r="C380" s="19" t="s">
        <v>154</v>
      </c>
      <c r="D380" s="20" t="s">
        <v>126</v>
      </c>
      <c r="E380" s="21">
        <v>0.01</v>
      </c>
      <c r="F380" s="21">
        <v>2.2699999999999999E-4</v>
      </c>
      <c r="G380" s="8">
        <v>65000</v>
      </c>
      <c r="H380" s="9">
        <f t="shared" si="19"/>
        <v>14.754999999999999</v>
      </c>
      <c r="J380" s="11" t="str">
        <f t="shared" si="18"/>
        <v/>
      </c>
    </row>
    <row r="381" spans="1:10" ht="22.5" x14ac:dyDescent="0.2">
      <c r="A381" s="14" t="s">
        <v>139</v>
      </c>
      <c r="B381" s="15" t="s">
        <v>481</v>
      </c>
      <c r="C381" s="16" t="s">
        <v>482</v>
      </c>
      <c r="D381" s="10" t="s">
        <v>90</v>
      </c>
      <c r="E381" s="109">
        <v>2.274E-2</v>
      </c>
      <c r="F381" s="110"/>
      <c r="G381" s="4" t="str">
        <f>'ФОРМА КОММЕРЧЕСКОГО ПРЕДЛОЖЕНИЯ'!$D$6</f>
        <v>указать</v>
      </c>
      <c r="H381" s="7" t="e">
        <f>E381*G381</f>
        <v>#VALUE!</v>
      </c>
      <c r="I381" s="11">
        <v>1</v>
      </c>
      <c r="J381" s="11" t="str">
        <f t="shared" si="18"/>
        <v/>
      </c>
    </row>
    <row r="382" spans="1:10" ht="22.5" x14ac:dyDescent="0.2">
      <c r="A382" s="14" t="s">
        <v>143</v>
      </c>
      <c r="B382" s="15" t="s">
        <v>483</v>
      </c>
      <c r="C382" s="16" t="s">
        <v>484</v>
      </c>
      <c r="D382" s="10" t="s">
        <v>171</v>
      </c>
      <c r="E382" s="109">
        <v>7.1000000000000004E-3</v>
      </c>
      <c r="F382" s="110"/>
      <c r="G382" s="6">
        <f>H382/E382</f>
        <v>8844128.7636619713</v>
      </c>
      <c r="H382" s="7">
        <f>SUM(H383:H393)</f>
        <v>62793.314222000001</v>
      </c>
      <c r="J382" s="11" t="str">
        <f t="shared" si="18"/>
        <v/>
      </c>
    </row>
    <row r="383" spans="1:10" x14ac:dyDescent="0.2">
      <c r="A383" s="17" t="s">
        <v>507</v>
      </c>
      <c r="B383" s="18" t="s">
        <v>7</v>
      </c>
      <c r="C383" s="19" t="s">
        <v>8</v>
      </c>
      <c r="D383" s="20" t="s">
        <v>9</v>
      </c>
      <c r="E383" s="21">
        <v>785.88</v>
      </c>
      <c r="F383" s="21">
        <v>5.5797480000000004</v>
      </c>
      <c r="G38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3" s="9">
        <f t="shared" ref="H383:H433" si="20">G383*F383</f>
        <v>0</v>
      </c>
      <c r="J383" s="11">
        <f t="shared" si="18"/>
        <v>1</v>
      </c>
    </row>
    <row r="384" spans="1:10" x14ac:dyDescent="0.2">
      <c r="A384" s="17" t="s">
        <v>770</v>
      </c>
      <c r="B384" s="18" t="s">
        <v>168</v>
      </c>
      <c r="C384" s="19" t="s">
        <v>167</v>
      </c>
      <c r="D384" s="20" t="s">
        <v>9</v>
      </c>
      <c r="E384" s="21">
        <v>32.29</v>
      </c>
      <c r="F384" s="21">
        <v>0.22925899999999999</v>
      </c>
      <c r="G384" s="8">
        <v>0</v>
      </c>
      <c r="H384" s="9">
        <f t="shared" si="20"/>
        <v>0</v>
      </c>
      <c r="J384" s="11" t="str">
        <f t="shared" si="18"/>
        <v/>
      </c>
    </row>
    <row r="385" spans="1:10" x14ac:dyDescent="0.2">
      <c r="A385" s="17" t="s">
        <v>907</v>
      </c>
      <c r="B385" s="18" t="s">
        <v>20</v>
      </c>
      <c r="C385" s="19" t="s">
        <v>21</v>
      </c>
      <c r="D385" s="20" t="s">
        <v>12</v>
      </c>
      <c r="E385" s="21">
        <v>37.72</v>
      </c>
      <c r="F385" s="21">
        <v>0.26781199999999999</v>
      </c>
      <c r="G385" s="8">
        <v>1546</v>
      </c>
      <c r="H385" s="9">
        <f t="shared" si="20"/>
        <v>414.037352</v>
      </c>
      <c r="J385" s="11" t="str">
        <f t="shared" si="18"/>
        <v/>
      </c>
    </row>
    <row r="386" spans="1:10" x14ac:dyDescent="0.2">
      <c r="A386" s="17" t="s">
        <v>908</v>
      </c>
      <c r="B386" s="18" t="s">
        <v>56</v>
      </c>
      <c r="C386" s="19" t="s">
        <v>57</v>
      </c>
      <c r="D386" s="20" t="s">
        <v>12</v>
      </c>
      <c r="E386" s="21">
        <v>0.87</v>
      </c>
      <c r="F386" s="21">
        <v>6.1770000000000002E-3</v>
      </c>
      <c r="G386" s="8">
        <v>1310</v>
      </c>
      <c r="H386" s="9">
        <f t="shared" si="20"/>
        <v>8.0918700000000001</v>
      </c>
      <c r="J386" s="11" t="str">
        <f t="shared" si="18"/>
        <v/>
      </c>
    </row>
    <row r="387" spans="1:10" x14ac:dyDescent="0.2">
      <c r="A387" s="17" t="s">
        <v>909</v>
      </c>
      <c r="B387" s="18" t="s">
        <v>91</v>
      </c>
      <c r="C387" s="19" t="s">
        <v>92</v>
      </c>
      <c r="D387" s="20" t="s">
        <v>87</v>
      </c>
      <c r="E387" s="21">
        <v>0.441</v>
      </c>
      <c r="F387" s="21">
        <v>3.1310000000000001E-3</v>
      </c>
      <c r="G387" s="8">
        <v>0</v>
      </c>
      <c r="H387" s="9">
        <f t="shared" si="20"/>
        <v>0</v>
      </c>
      <c r="J387" s="11" t="str">
        <f t="shared" si="18"/>
        <v/>
      </c>
    </row>
    <row r="388" spans="1:10" x14ac:dyDescent="0.2">
      <c r="A388" s="17" t="s">
        <v>910</v>
      </c>
      <c r="B388" s="18" t="s">
        <v>489</v>
      </c>
      <c r="C388" s="19" t="s">
        <v>130</v>
      </c>
      <c r="D388" s="20" t="s">
        <v>87</v>
      </c>
      <c r="E388" s="21">
        <v>101.5</v>
      </c>
      <c r="F388" s="21">
        <v>0.72065000000000001</v>
      </c>
      <c r="G388" s="8">
        <v>0</v>
      </c>
      <c r="H388" s="9">
        <f t="shared" si="20"/>
        <v>0</v>
      </c>
      <c r="J388" s="11" t="str">
        <f t="shared" si="18"/>
        <v/>
      </c>
    </row>
    <row r="389" spans="1:10" x14ac:dyDescent="0.2">
      <c r="A389" s="17" t="s">
        <v>911</v>
      </c>
      <c r="B389" s="18" t="s">
        <v>95</v>
      </c>
      <c r="C389" s="19" t="s">
        <v>96</v>
      </c>
      <c r="D389" s="20" t="s">
        <v>90</v>
      </c>
      <c r="E389" s="21">
        <v>2.3800000000000002E-2</v>
      </c>
      <c r="F389" s="21">
        <v>1.6899999999999999E-4</v>
      </c>
      <c r="G389" s="8">
        <v>8000000</v>
      </c>
      <c r="H389" s="9">
        <f t="shared" si="20"/>
        <v>1352</v>
      </c>
      <c r="J389" s="11" t="str">
        <f t="shared" si="18"/>
        <v/>
      </c>
    </row>
    <row r="390" spans="1:10" ht="22.5" x14ac:dyDescent="0.2">
      <c r="A390" s="17" t="s">
        <v>912</v>
      </c>
      <c r="B390" s="18" t="s">
        <v>490</v>
      </c>
      <c r="C390" s="19" t="s">
        <v>491</v>
      </c>
      <c r="D390" s="20" t="s">
        <v>90</v>
      </c>
      <c r="E390" s="21">
        <v>6.1000000000000004E-3</v>
      </c>
      <c r="F390" s="21">
        <v>4.3000000000000002E-5</v>
      </c>
      <c r="G390" s="8">
        <v>16000000</v>
      </c>
      <c r="H390" s="9">
        <f t="shared" si="20"/>
        <v>688</v>
      </c>
      <c r="J390" s="11" t="str">
        <f t="shared" si="18"/>
        <v/>
      </c>
    </row>
    <row r="391" spans="1:10" x14ac:dyDescent="0.2">
      <c r="A391" s="17" t="s">
        <v>913</v>
      </c>
      <c r="B391" s="18" t="s">
        <v>110</v>
      </c>
      <c r="C391" s="19" t="s">
        <v>111</v>
      </c>
      <c r="D391" s="20" t="s">
        <v>99</v>
      </c>
      <c r="E391" s="21">
        <v>153</v>
      </c>
      <c r="F391" s="21">
        <v>1.0863</v>
      </c>
      <c r="G391" s="8">
        <v>2500</v>
      </c>
      <c r="H391" s="9">
        <f t="shared" si="20"/>
        <v>2715.75</v>
      </c>
      <c r="J391" s="11" t="str">
        <f t="shared" si="18"/>
        <v/>
      </c>
    </row>
    <row r="392" spans="1:10" ht="45" x14ac:dyDescent="0.2">
      <c r="A392" s="17" t="s">
        <v>914</v>
      </c>
      <c r="B392" s="18" t="s">
        <v>118</v>
      </c>
      <c r="C392" s="19" t="s">
        <v>119</v>
      </c>
      <c r="D392" s="20" t="s">
        <v>87</v>
      </c>
      <c r="E392" s="21">
        <v>0.74</v>
      </c>
      <c r="F392" s="21">
        <v>5.254E-3</v>
      </c>
      <c r="G392" s="8">
        <v>3300000</v>
      </c>
      <c r="H392" s="9">
        <f t="shared" si="20"/>
        <v>17338.2</v>
      </c>
      <c r="J392" s="11" t="str">
        <f t="shared" si="18"/>
        <v/>
      </c>
    </row>
    <row r="393" spans="1:10" x14ac:dyDescent="0.2">
      <c r="A393" s="17" t="s">
        <v>915</v>
      </c>
      <c r="B393" s="18" t="s">
        <v>492</v>
      </c>
      <c r="C393" s="19" t="s">
        <v>493</v>
      </c>
      <c r="D393" s="20" t="s">
        <v>99</v>
      </c>
      <c r="E393" s="21">
        <v>64.099999999999994</v>
      </c>
      <c r="F393" s="21">
        <v>0.45511000000000001</v>
      </c>
      <c r="G393" s="8">
        <v>88500</v>
      </c>
      <c r="H393" s="9">
        <f t="shared" si="20"/>
        <v>40277.235000000001</v>
      </c>
      <c r="J393" s="11" t="str">
        <f t="shared" si="18"/>
        <v/>
      </c>
    </row>
    <row r="394" spans="1:10" ht="22.5" x14ac:dyDescent="0.2">
      <c r="A394" s="14" t="s">
        <v>146</v>
      </c>
      <c r="B394" s="15" t="s">
        <v>425</v>
      </c>
      <c r="C394" s="16" t="s">
        <v>426</v>
      </c>
      <c r="D394" s="10" t="s">
        <v>171</v>
      </c>
      <c r="E394" s="109">
        <v>7.2399999999999999E-3</v>
      </c>
      <c r="F394" s="110"/>
      <c r="G394" s="6">
        <f>H394/E394</f>
        <v>35530726.757966854</v>
      </c>
      <c r="H394" s="7">
        <f>SUM(H395:H402)</f>
        <v>257242.46172768</v>
      </c>
      <c r="J394" s="11" t="str">
        <f t="shared" si="18"/>
        <v/>
      </c>
    </row>
    <row r="395" spans="1:10" x14ac:dyDescent="0.2">
      <c r="A395" s="17" t="s">
        <v>509</v>
      </c>
      <c r="B395" s="18" t="s">
        <v>7</v>
      </c>
      <c r="C395" s="19" t="s">
        <v>8</v>
      </c>
      <c r="D395" s="20" t="s">
        <v>9</v>
      </c>
      <c r="E395" s="21">
        <v>301.70999999999998</v>
      </c>
      <c r="F395" s="21">
        <v>2.18438</v>
      </c>
      <c r="G39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9">
        <f t="shared" si="20"/>
        <v>0</v>
      </c>
      <c r="J395" s="11">
        <f t="shared" si="18"/>
        <v>1</v>
      </c>
    </row>
    <row r="396" spans="1:10" x14ac:dyDescent="0.2">
      <c r="A396" s="17" t="s">
        <v>916</v>
      </c>
      <c r="B396" s="18" t="s">
        <v>168</v>
      </c>
      <c r="C396" s="19" t="s">
        <v>167</v>
      </c>
      <c r="D396" s="20" t="s">
        <v>9</v>
      </c>
      <c r="E396" s="21">
        <v>40.86</v>
      </c>
      <c r="F396" s="21">
        <v>0.29582599999999998</v>
      </c>
      <c r="G396" s="8">
        <v>0</v>
      </c>
      <c r="H396" s="9">
        <f t="shared" si="20"/>
        <v>0</v>
      </c>
      <c r="J396" s="11" t="str">
        <f t="shared" si="18"/>
        <v/>
      </c>
    </row>
    <row r="397" spans="1:10" x14ac:dyDescent="0.2">
      <c r="A397" s="17" t="s">
        <v>917</v>
      </c>
      <c r="B397" s="18" t="s">
        <v>10</v>
      </c>
      <c r="C397" s="19" t="s">
        <v>11</v>
      </c>
      <c r="D397" s="20" t="s">
        <v>12</v>
      </c>
      <c r="E397" s="21">
        <v>17.309999999999999</v>
      </c>
      <c r="F397" s="21">
        <v>0.12532399999999999</v>
      </c>
      <c r="G397" s="8">
        <v>143063</v>
      </c>
      <c r="H397" s="9">
        <f t="shared" si="20"/>
        <v>17929.227412</v>
      </c>
      <c r="J397" s="11" t="str">
        <f t="shared" si="18"/>
        <v/>
      </c>
    </row>
    <row r="398" spans="1:10" ht="33.75" x14ac:dyDescent="0.2">
      <c r="A398" s="17" t="s">
        <v>918</v>
      </c>
      <c r="B398" s="18" t="s">
        <v>427</v>
      </c>
      <c r="C398" s="19" t="s">
        <v>428</v>
      </c>
      <c r="D398" s="20" t="s">
        <v>12</v>
      </c>
      <c r="E398" s="21">
        <v>23.55</v>
      </c>
      <c r="F398" s="21">
        <v>0.17050199999999999</v>
      </c>
      <c r="G398" s="8">
        <v>16377.84</v>
      </c>
      <c r="H398" s="9">
        <f t="shared" si="20"/>
        <v>2792.4544756799996</v>
      </c>
      <c r="J398" s="11" t="str">
        <f t="shared" si="18"/>
        <v/>
      </c>
    </row>
    <row r="399" spans="1:10" x14ac:dyDescent="0.2">
      <c r="A399" s="17" t="s">
        <v>919</v>
      </c>
      <c r="B399" s="18" t="s">
        <v>91</v>
      </c>
      <c r="C399" s="19" t="s">
        <v>92</v>
      </c>
      <c r="D399" s="20" t="s">
        <v>87</v>
      </c>
      <c r="E399" s="21">
        <v>21</v>
      </c>
      <c r="F399" s="21">
        <v>0.15204000000000001</v>
      </c>
      <c r="G399" s="8">
        <v>0</v>
      </c>
      <c r="H399" s="9">
        <f t="shared" si="20"/>
        <v>0</v>
      </c>
      <c r="J399" s="11" t="str">
        <f t="shared" si="18"/>
        <v/>
      </c>
    </row>
    <row r="400" spans="1:10" ht="22.5" x14ac:dyDescent="0.2">
      <c r="A400" s="17" t="s">
        <v>920</v>
      </c>
      <c r="B400" s="18" t="s">
        <v>429</v>
      </c>
      <c r="C400" s="19" t="s">
        <v>430</v>
      </c>
      <c r="D400" s="20" t="s">
        <v>87</v>
      </c>
      <c r="E400" s="21">
        <v>80</v>
      </c>
      <c r="F400" s="21">
        <v>0.57920000000000005</v>
      </c>
      <c r="G400" s="8">
        <v>75000</v>
      </c>
      <c r="H400" s="9">
        <f t="shared" si="20"/>
        <v>43440</v>
      </c>
      <c r="J400" s="11" t="str">
        <f t="shared" ref="J400:J463" si="21">IF(OR(B400="000001",B400="021955"),1,"")</f>
        <v/>
      </c>
    </row>
    <row r="401" spans="1:10" ht="33.75" x14ac:dyDescent="0.2">
      <c r="A401" s="17" t="s">
        <v>921</v>
      </c>
      <c r="B401" s="18" t="s">
        <v>431</v>
      </c>
      <c r="C401" s="19" t="s">
        <v>432</v>
      </c>
      <c r="D401" s="20" t="s">
        <v>90</v>
      </c>
      <c r="E401" s="21">
        <v>28.6</v>
      </c>
      <c r="F401" s="21">
        <v>0.207064</v>
      </c>
      <c r="G401" s="8">
        <v>770000</v>
      </c>
      <c r="H401" s="9">
        <f t="shared" si="20"/>
        <v>159439.28</v>
      </c>
      <c r="J401" s="11" t="str">
        <f t="shared" si="21"/>
        <v/>
      </c>
    </row>
    <row r="402" spans="1:10" ht="22.5" x14ac:dyDescent="0.2">
      <c r="A402" s="17" t="s">
        <v>922</v>
      </c>
      <c r="B402" s="18" t="s">
        <v>421</v>
      </c>
      <c r="C402" s="19" t="s">
        <v>422</v>
      </c>
      <c r="D402" s="20" t="s">
        <v>87</v>
      </c>
      <c r="E402" s="21">
        <v>53</v>
      </c>
      <c r="F402" s="21">
        <v>0.38372000000000001</v>
      </c>
      <c r="G402" s="8">
        <v>87672</v>
      </c>
      <c r="H402" s="9">
        <f t="shared" si="20"/>
        <v>33641.499840000004</v>
      </c>
      <c r="J402" s="11" t="str">
        <f t="shared" si="21"/>
        <v/>
      </c>
    </row>
    <row r="403" spans="1:10" ht="56.25" x14ac:dyDescent="0.2">
      <c r="A403" s="14" t="s">
        <v>149</v>
      </c>
      <c r="B403" s="15" t="s">
        <v>219</v>
      </c>
      <c r="C403" s="16" t="s">
        <v>218</v>
      </c>
      <c r="D403" s="10" t="s">
        <v>184</v>
      </c>
      <c r="E403" s="109">
        <v>5.04E-2</v>
      </c>
      <c r="F403" s="110"/>
      <c r="G403" s="6">
        <f>H403/E403</f>
        <v>1714359.5873015872</v>
      </c>
      <c r="H403" s="7">
        <f>SUM(H404:H408)</f>
        <v>86403.723199999993</v>
      </c>
      <c r="J403" s="11" t="str">
        <f t="shared" si="21"/>
        <v/>
      </c>
    </row>
    <row r="404" spans="1:10" x14ac:dyDescent="0.2">
      <c r="A404" s="17" t="s">
        <v>512</v>
      </c>
      <c r="B404" s="18" t="s">
        <v>7</v>
      </c>
      <c r="C404" s="19" t="s">
        <v>8</v>
      </c>
      <c r="D404" s="20" t="s">
        <v>9</v>
      </c>
      <c r="E404" s="21">
        <v>29.9</v>
      </c>
      <c r="F404" s="21">
        <v>1.5069600000000001</v>
      </c>
      <c r="G40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4" s="9">
        <f t="shared" si="20"/>
        <v>0</v>
      </c>
      <c r="J404" s="11">
        <f t="shared" si="21"/>
        <v>1</v>
      </c>
    </row>
    <row r="405" spans="1:10" x14ac:dyDescent="0.2">
      <c r="A405" s="17" t="s">
        <v>513</v>
      </c>
      <c r="B405" s="18" t="s">
        <v>168</v>
      </c>
      <c r="C405" s="19" t="s">
        <v>167</v>
      </c>
      <c r="D405" s="20" t="s">
        <v>9</v>
      </c>
      <c r="E405" s="21">
        <v>1.4</v>
      </c>
      <c r="F405" s="21">
        <v>7.0559999999999998E-2</v>
      </c>
      <c r="G405" s="8">
        <v>0</v>
      </c>
      <c r="H405" s="9">
        <f t="shared" si="20"/>
        <v>0</v>
      </c>
      <c r="J405" s="11" t="str">
        <f t="shared" si="21"/>
        <v/>
      </c>
    </row>
    <row r="406" spans="1:10" ht="45" x14ac:dyDescent="0.2">
      <c r="A406" s="17" t="s">
        <v>514</v>
      </c>
      <c r="B406" s="18" t="s">
        <v>25</v>
      </c>
      <c r="C406" s="19" t="s">
        <v>26</v>
      </c>
      <c r="D406" s="20" t="s">
        <v>12</v>
      </c>
      <c r="E406" s="21">
        <v>1</v>
      </c>
      <c r="F406" s="21">
        <v>5.04E-2</v>
      </c>
      <c r="G406" s="8">
        <v>115810</v>
      </c>
      <c r="H406" s="9">
        <f t="shared" si="20"/>
        <v>5836.8239999999996</v>
      </c>
      <c r="J406" s="11" t="str">
        <f t="shared" si="21"/>
        <v/>
      </c>
    </row>
    <row r="407" spans="1:10" x14ac:dyDescent="0.2">
      <c r="A407" s="17" t="s">
        <v>515</v>
      </c>
      <c r="B407" s="18" t="s">
        <v>43</v>
      </c>
      <c r="C407" s="19" t="s">
        <v>44</v>
      </c>
      <c r="D407" s="20" t="s">
        <v>12</v>
      </c>
      <c r="E407" s="21">
        <v>2</v>
      </c>
      <c r="F407" s="21">
        <v>0.1008</v>
      </c>
      <c r="G407" s="8">
        <v>6249</v>
      </c>
      <c r="H407" s="9">
        <f t="shared" si="20"/>
        <v>629.89919999999995</v>
      </c>
      <c r="J407" s="11" t="str">
        <f t="shared" si="21"/>
        <v/>
      </c>
    </row>
    <row r="408" spans="1:10" ht="22.5" x14ac:dyDescent="0.2">
      <c r="A408" s="17" t="s">
        <v>516</v>
      </c>
      <c r="B408" s="18" t="s">
        <v>100</v>
      </c>
      <c r="C408" s="19" t="s">
        <v>101</v>
      </c>
      <c r="D408" s="20" t="s">
        <v>90</v>
      </c>
      <c r="E408" s="21">
        <v>0.24399999999999999</v>
      </c>
      <c r="F408" s="21">
        <v>1.2298E-2</v>
      </c>
      <c r="G408" s="8">
        <v>6500000</v>
      </c>
      <c r="H408" s="9">
        <f t="shared" si="20"/>
        <v>79937</v>
      </c>
      <c r="J408" s="11" t="str">
        <f t="shared" si="21"/>
        <v/>
      </c>
    </row>
    <row r="409" spans="1:10" ht="45" x14ac:dyDescent="0.2">
      <c r="A409" s="14" t="s">
        <v>152</v>
      </c>
      <c r="B409" s="15" t="s">
        <v>210</v>
      </c>
      <c r="C409" s="16" t="s">
        <v>209</v>
      </c>
      <c r="D409" s="10" t="s">
        <v>184</v>
      </c>
      <c r="E409" s="109">
        <v>5.04E-2</v>
      </c>
      <c r="F409" s="110"/>
      <c r="G409" s="6">
        <f>H409/E409</f>
        <v>1598549.5873015872</v>
      </c>
      <c r="H409" s="7">
        <f>SUM(H410:H414)</f>
        <v>80566.8992</v>
      </c>
      <c r="J409" s="11" t="str">
        <f t="shared" si="21"/>
        <v/>
      </c>
    </row>
    <row r="410" spans="1:10" x14ac:dyDescent="0.2">
      <c r="A410" s="17" t="s">
        <v>923</v>
      </c>
      <c r="B410" s="18" t="s">
        <v>7</v>
      </c>
      <c r="C410" s="19" t="s">
        <v>8</v>
      </c>
      <c r="D410" s="20" t="s">
        <v>9</v>
      </c>
      <c r="E410" s="21">
        <v>20.5</v>
      </c>
      <c r="F410" s="21">
        <v>1.0331999999999999</v>
      </c>
      <c r="G41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0" s="9">
        <f t="shared" si="20"/>
        <v>0</v>
      </c>
      <c r="J410" s="11">
        <f t="shared" si="21"/>
        <v>1</v>
      </c>
    </row>
    <row r="411" spans="1:10" x14ac:dyDescent="0.2">
      <c r="A411" s="17" t="s">
        <v>924</v>
      </c>
      <c r="B411" s="18" t="s">
        <v>168</v>
      </c>
      <c r="C411" s="19" t="s">
        <v>167</v>
      </c>
      <c r="D411" s="20" t="s">
        <v>9</v>
      </c>
      <c r="E411" s="21">
        <v>0.28999999999999998</v>
      </c>
      <c r="F411" s="21">
        <v>1.4616000000000001E-2</v>
      </c>
      <c r="G411" s="8">
        <v>0</v>
      </c>
      <c r="H411" s="9">
        <f t="shared" si="20"/>
        <v>0</v>
      </c>
      <c r="J411" s="11" t="str">
        <f t="shared" si="21"/>
        <v/>
      </c>
    </row>
    <row r="412" spans="1:10" x14ac:dyDescent="0.2">
      <c r="A412" s="17" t="s">
        <v>925</v>
      </c>
      <c r="B412" s="18" t="s">
        <v>43</v>
      </c>
      <c r="C412" s="19" t="s">
        <v>44</v>
      </c>
      <c r="D412" s="20" t="s">
        <v>12</v>
      </c>
      <c r="E412" s="21">
        <v>2</v>
      </c>
      <c r="F412" s="21">
        <v>0.1008</v>
      </c>
      <c r="G412" s="8">
        <v>6249</v>
      </c>
      <c r="H412" s="9">
        <f t="shared" si="20"/>
        <v>629.89919999999995</v>
      </c>
      <c r="J412" s="11" t="str">
        <f t="shared" si="21"/>
        <v/>
      </c>
    </row>
    <row r="413" spans="1:10" ht="22.5" x14ac:dyDescent="0.2">
      <c r="A413" s="17" t="s">
        <v>926</v>
      </c>
      <c r="B413" s="18" t="s">
        <v>100</v>
      </c>
      <c r="C413" s="19" t="s">
        <v>101</v>
      </c>
      <c r="D413" s="20" t="s">
        <v>90</v>
      </c>
      <c r="E413" s="21">
        <v>0.24399999999999999</v>
      </c>
      <c r="F413" s="21">
        <v>1.2298E-2</v>
      </c>
      <c r="G413" s="8">
        <v>6500000</v>
      </c>
      <c r="H413" s="9">
        <f t="shared" si="20"/>
        <v>79937</v>
      </c>
      <c r="J413" s="11" t="str">
        <f t="shared" si="21"/>
        <v/>
      </c>
    </row>
    <row r="414" spans="1:10" ht="22.5" x14ac:dyDescent="0.2">
      <c r="A414" s="14" t="s">
        <v>337</v>
      </c>
      <c r="B414" s="15" t="s">
        <v>284</v>
      </c>
      <c r="C414" s="16" t="s">
        <v>283</v>
      </c>
      <c r="D414" s="10" t="s">
        <v>171</v>
      </c>
      <c r="E414" s="109">
        <v>9.5999999999999992E-3</v>
      </c>
      <c r="F414" s="110"/>
      <c r="G414" s="6">
        <f>H414/E414</f>
        <v>0</v>
      </c>
      <c r="H414" s="7">
        <f>SUM(H415)</f>
        <v>0</v>
      </c>
      <c r="J414" s="11" t="str">
        <f t="shared" si="21"/>
        <v/>
      </c>
    </row>
    <row r="415" spans="1:10" x14ac:dyDescent="0.2">
      <c r="A415" s="17" t="s">
        <v>523</v>
      </c>
      <c r="B415" s="18" t="s">
        <v>7</v>
      </c>
      <c r="C415" s="19" t="s">
        <v>8</v>
      </c>
      <c r="D415" s="20" t="s">
        <v>9</v>
      </c>
      <c r="E415" s="21">
        <v>88.5</v>
      </c>
      <c r="F415" s="21">
        <v>0.84960000000000002</v>
      </c>
      <c r="G41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5" s="9">
        <f t="shared" si="20"/>
        <v>0</v>
      </c>
      <c r="J415" s="11">
        <f t="shared" si="21"/>
        <v>1</v>
      </c>
    </row>
    <row r="416" spans="1:10" ht="22.5" x14ac:dyDescent="0.2">
      <c r="A416" s="14" t="s">
        <v>336</v>
      </c>
      <c r="B416" s="15" t="s">
        <v>284</v>
      </c>
      <c r="C416" s="16" t="s">
        <v>508</v>
      </c>
      <c r="D416" s="10" t="s">
        <v>171</v>
      </c>
      <c r="E416" s="109">
        <v>2.1600000000000001E-2</v>
      </c>
      <c r="F416" s="110"/>
      <c r="G416" s="6">
        <f>H416/E416</f>
        <v>0</v>
      </c>
      <c r="H416" s="7">
        <f>SUM(H417)</f>
        <v>0</v>
      </c>
      <c r="J416" s="11" t="str">
        <f t="shared" si="21"/>
        <v/>
      </c>
    </row>
    <row r="417" spans="1:10" x14ac:dyDescent="0.2">
      <c r="A417" s="17" t="s">
        <v>927</v>
      </c>
      <c r="B417" s="18" t="s">
        <v>7</v>
      </c>
      <c r="C417" s="19" t="s">
        <v>8</v>
      </c>
      <c r="D417" s="20" t="s">
        <v>9</v>
      </c>
      <c r="E417" s="21">
        <v>88.5</v>
      </c>
      <c r="F417" s="21">
        <v>1.9116</v>
      </c>
      <c r="G41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9">
        <f t="shared" si="20"/>
        <v>0</v>
      </c>
      <c r="J417" s="11">
        <f t="shared" si="21"/>
        <v>1</v>
      </c>
    </row>
    <row r="418" spans="1:10" x14ac:dyDescent="0.2">
      <c r="A418" s="14" t="s">
        <v>335</v>
      </c>
      <c r="B418" s="15" t="s">
        <v>510</v>
      </c>
      <c r="C418" s="16" t="s">
        <v>511</v>
      </c>
      <c r="D418" s="10" t="s">
        <v>90</v>
      </c>
      <c r="E418" s="109">
        <v>0.13772000000000001</v>
      </c>
      <c r="F418" s="110"/>
      <c r="G418" s="6">
        <f>H418/E418</f>
        <v>371236.56405750796</v>
      </c>
      <c r="H418" s="7">
        <f>SUM(H419:H433)</f>
        <v>51126.699602000001</v>
      </c>
      <c r="J418" s="11" t="str">
        <f t="shared" si="21"/>
        <v/>
      </c>
    </row>
    <row r="419" spans="1:10" x14ac:dyDescent="0.2">
      <c r="A419" s="17" t="s">
        <v>775</v>
      </c>
      <c r="B419" s="18" t="s">
        <v>7</v>
      </c>
      <c r="C419" s="19" t="s">
        <v>8</v>
      </c>
      <c r="D419" s="20" t="s">
        <v>9</v>
      </c>
      <c r="E419" s="21">
        <v>19.489999999999998</v>
      </c>
      <c r="F419" s="21">
        <v>2.6841629999999999</v>
      </c>
      <c r="G41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9" s="9">
        <f t="shared" si="20"/>
        <v>0</v>
      </c>
      <c r="J419" s="11">
        <f t="shared" si="21"/>
        <v>1</v>
      </c>
    </row>
    <row r="420" spans="1:10" x14ac:dyDescent="0.2">
      <c r="A420" s="17" t="s">
        <v>776</v>
      </c>
      <c r="B420" s="18" t="s">
        <v>168</v>
      </c>
      <c r="C420" s="19" t="s">
        <v>167</v>
      </c>
      <c r="D420" s="20" t="s">
        <v>9</v>
      </c>
      <c r="E420" s="21">
        <v>7.77</v>
      </c>
      <c r="F420" s="21">
        <v>1.070084</v>
      </c>
      <c r="G420" s="8">
        <v>0</v>
      </c>
      <c r="H420" s="9">
        <f t="shared" si="20"/>
        <v>0</v>
      </c>
      <c r="J420" s="11" t="str">
        <f t="shared" si="21"/>
        <v/>
      </c>
    </row>
    <row r="421" spans="1:10" ht="45" x14ac:dyDescent="0.2">
      <c r="A421" s="17" t="s">
        <v>777</v>
      </c>
      <c r="B421" s="18" t="s">
        <v>25</v>
      </c>
      <c r="C421" s="19" t="s">
        <v>26</v>
      </c>
      <c r="D421" s="20" t="s">
        <v>12</v>
      </c>
      <c r="E421" s="21">
        <v>1.29</v>
      </c>
      <c r="F421" s="21">
        <v>0.17765900000000001</v>
      </c>
      <c r="G421" s="8">
        <v>115810</v>
      </c>
      <c r="H421" s="9">
        <f t="shared" si="20"/>
        <v>20574.68879</v>
      </c>
      <c r="J421" s="11" t="str">
        <f t="shared" si="21"/>
        <v/>
      </c>
    </row>
    <row r="422" spans="1:10" ht="45" x14ac:dyDescent="0.2">
      <c r="A422" s="17" t="s">
        <v>778</v>
      </c>
      <c r="B422" s="18" t="s">
        <v>34</v>
      </c>
      <c r="C422" s="19" t="s">
        <v>35</v>
      </c>
      <c r="D422" s="20" t="s">
        <v>12</v>
      </c>
      <c r="E422" s="21">
        <v>0.12</v>
      </c>
      <c r="F422" s="21">
        <v>1.6525999999999999E-2</v>
      </c>
      <c r="G422" s="8">
        <v>252064</v>
      </c>
      <c r="H422" s="9">
        <f t="shared" si="20"/>
        <v>4165.6096639999996</v>
      </c>
      <c r="J422" s="11" t="str">
        <f t="shared" si="21"/>
        <v/>
      </c>
    </row>
    <row r="423" spans="1:10" ht="22.5" x14ac:dyDescent="0.2">
      <c r="A423" s="17" t="s">
        <v>779</v>
      </c>
      <c r="B423" s="18" t="s">
        <v>46</v>
      </c>
      <c r="C423" s="19" t="s">
        <v>47</v>
      </c>
      <c r="D423" s="20" t="s">
        <v>12</v>
      </c>
      <c r="E423" s="21">
        <v>0.17</v>
      </c>
      <c r="F423" s="21">
        <v>2.3411999999999999E-2</v>
      </c>
      <c r="G423" s="8">
        <v>1898</v>
      </c>
      <c r="H423" s="9">
        <f t="shared" si="20"/>
        <v>44.435975999999997</v>
      </c>
      <c r="J423" s="11" t="str">
        <f t="shared" si="21"/>
        <v/>
      </c>
    </row>
    <row r="424" spans="1:10" ht="22.5" x14ac:dyDescent="0.2">
      <c r="A424" s="17" t="s">
        <v>780</v>
      </c>
      <c r="B424" s="18" t="s">
        <v>80</v>
      </c>
      <c r="C424" s="19" t="s">
        <v>81</v>
      </c>
      <c r="D424" s="20" t="s">
        <v>12</v>
      </c>
      <c r="E424" s="21">
        <v>1.68</v>
      </c>
      <c r="F424" s="21">
        <v>0.23136999999999999</v>
      </c>
      <c r="G424" s="8">
        <v>1540</v>
      </c>
      <c r="H424" s="9">
        <f t="shared" si="20"/>
        <v>356.3098</v>
      </c>
      <c r="J424" s="11" t="str">
        <f t="shared" si="21"/>
        <v/>
      </c>
    </row>
    <row r="425" spans="1:10" ht="22.5" x14ac:dyDescent="0.2">
      <c r="A425" s="17" t="s">
        <v>781</v>
      </c>
      <c r="B425" s="18" t="s">
        <v>517</v>
      </c>
      <c r="C425" s="19" t="s">
        <v>518</v>
      </c>
      <c r="D425" s="20" t="s">
        <v>90</v>
      </c>
      <c r="E425" s="21">
        <v>8.0000000000000002E-3</v>
      </c>
      <c r="F425" s="21">
        <v>1.1019999999999999E-3</v>
      </c>
      <c r="G425" s="8">
        <v>17000000</v>
      </c>
      <c r="H425" s="9">
        <f t="shared" si="20"/>
        <v>18734</v>
      </c>
      <c r="J425" s="11" t="str">
        <f t="shared" si="21"/>
        <v/>
      </c>
    </row>
    <row r="426" spans="1:10" x14ac:dyDescent="0.2">
      <c r="A426" s="17" t="s">
        <v>782</v>
      </c>
      <c r="B426" s="18" t="s">
        <v>95</v>
      </c>
      <c r="C426" s="19" t="s">
        <v>96</v>
      </c>
      <c r="D426" s="20" t="s">
        <v>90</v>
      </c>
      <c r="E426" s="21">
        <v>1.0000000000000001E-5</v>
      </c>
      <c r="F426" s="21">
        <v>9.9999999999999995E-7</v>
      </c>
      <c r="G426" s="8">
        <v>8000000</v>
      </c>
      <c r="H426" s="9">
        <f t="shared" si="20"/>
        <v>8</v>
      </c>
      <c r="J426" s="11" t="str">
        <f t="shared" si="21"/>
        <v/>
      </c>
    </row>
    <row r="427" spans="1:10" x14ac:dyDescent="0.2">
      <c r="A427" s="17" t="s">
        <v>928</v>
      </c>
      <c r="B427" s="18" t="s">
        <v>384</v>
      </c>
      <c r="C427" s="19" t="s">
        <v>385</v>
      </c>
      <c r="D427" s="20" t="s">
        <v>90</v>
      </c>
      <c r="E427" s="21">
        <v>3.1E-4</v>
      </c>
      <c r="F427" s="21">
        <v>4.3000000000000002E-5</v>
      </c>
      <c r="G427" s="8">
        <v>25270000</v>
      </c>
      <c r="H427" s="9">
        <f t="shared" si="20"/>
        <v>1086.6100000000001</v>
      </c>
      <c r="J427" s="11" t="str">
        <f t="shared" si="21"/>
        <v/>
      </c>
    </row>
    <row r="428" spans="1:10" x14ac:dyDescent="0.2">
      <c r="A428" s="17" t="s">
        <v>929</v>
      </c>
      <c r="B428" s="18" t="s">
        <v>387</v>
      </c>
      <c r="C428" s="19" t="s">
        <v>388</v>
      </c>
      <c r="D428" s="20" t="s">
        <v>90</v>
      </c>
      <c r="E428" s="21">
        <v>5.9999999999999995E-4</v>
      </c>
      <c r="F428" s="21">
        <v>8.2999999999999998E-5</v>
      </c>
      <c r="G428" s="8">
        <v>32200000</v>
      </c>
      <c r="H428" s="9">
        <f t="shared" si="20"/>
        <v>2672.6</v>
      </c>
      <c r="J428" s="11" t="str">
        <f t="shared" si="21"/>
        <v/>
      </c>
    </row>
    <row r="429" spans="1:10" ht="22.5" x14ac:dyDescent="0.2">
      <c r="A429" s="17" t="s">
        <v>930</v>
      </c>
      <c r="B429" s="18" t="s">
        <v>102</v>
      </c>
      <c r="C429" s="19" t="s">
        <v>103</v>
      </c>
      <c r="D429" s="20" t="s">
        <v>90</v>
      </c>
      <c r="E429" s="21">
        <v>3.0000000000000001E-5</v>
      </c>
      <c r="F429" s="21">
        <v>3.9999999999999998E-6</v>
      </c>
      <c r="G429" s="8">
        <v>8565218</v>
      </c>
      <c r="H429" s="9">
        <f t="shared" si="20"/>
        <v>34.260871999999999</v>
      </c>
      <c r="J429" s="11" t="str">
        <f t="shared" si="21"/>
        <v/>
      </c>
    </row>
    <row r="430" spans="1:10" ht="22.5" x14ac:dyDescent="0.2">
      <c r="A430" s="17" t="s">
        <v>931</v>
      </c>
      <c r="B430" s="18" t="s">
        <v>104</v>
      </c>
      <c r="C430" s="19" t="s">
        <v>105</v>
      </c>
      <c r="D430" s="20" t="s">
        <v>87</v>
      </c>
      <c r="E430" s="21">
        <v>1.2</v>
      </c>
      <c r="F430" s="21">
        <v>0.16526399999999999</v>
      </c>
      <c r="G430" s="8">
        <v>5000</v>
      </c>
      <c r="H430" s="9">
        <f t="shared" si="20"/>
        <v>826.31999999999994</v>
      </c>
      <c r="J430" s="11" t="str">
        <f t="shared" si="21"/>
        <v/>
      </c>
    </row>
    <row r="431" spans="1:10" x14ac:dyDescent="0.2">
      <c r="A431" s="17" t="s">
        <v>932</v>
      </c>
      <c r="B431" s="18" t="s">
        <v>106</v>
      </c>
      <c r="C431" s="19" t="s">
        <v>107</v>
      </c>
      <c r="D431" s="20" t="s">
        <v>90</v>
      </c>
      <c r="E431" s="21">
        <v>5.9999999999999995E-4</v>
      </c>
      <c r="F431" s="21">
        <v>8.2999999999999998E-5</v>
      </c>
      <c r="G431" s="8">
        <v>27000000</v>
      </c>
      <c r="H431" s="9">
        <f t="shared" si="20"/>
        <v>2241</v>
      </c>
      <c r="J431" s="11" t="str">
        <f t="shared" si="21"/>
        <v/>
      </c>
    </row>
    <row r="432" spans="1:10" x14ac:dyDescent="0.2">
      <c r="A432" s="17" t="s">
        <v>933</v>
      </c>
      <c r="B432" s="18" t="s">
        <v>404</v>
      </c>
      <c r="C432" s="19" t="s">
        <v>405</v>
      </c>
      <c r="D432" s="20" t="s">
        <v>126</v>
      </c>
      <c r="E432" s="21">
        <v>0.04</v>
      </c>
      <c r="F432" s="21">
        <v>5.509E-3</v>
      </c>
      <c r="G432" s="8">
        <v>20000</v>
      </c>
      <c r="H432" s="9">
        <f t="shared" si="20"/>
        <v>110.18</v>
      </c>
      <c r="J432" s="11" t="str">
        <f t="shared" si="21"/>
        <v/>
      </c>
    </row>
    <row r="433" spans="1:10" x14ac:dyDescent="0.2">
      <c r="A433" s="17" t="s">
        <v>934</v>
      </c>
      <c r="B433" s="18" t="s">
        <v>140</v>
      </c>
      <c r="C433" s="19" t="s">
        <v>141</v>
      </c>
      <c r="D433" s="20" t="s">
        <v>142</v>
      </c>
      <c r="E433" s="21">
        <v>0.36</v>
      </c>
      <c r="F433" s="21">
        <v>4.9578999999999998E-2</v>
      </c>
      <c r="G433" s="8">
        <v>5500</v>
      </c>
      <c r="H433" s="9">
        <f t="shared" si="20"/>
        <v>272.68450000000001</v>
      </c>
      <c r="J433" s="11" t="str">
        <f t="shared" si="21"/>
        <v/>
      </c>
    </row>
    <row r="434" spans="1:10" ht="22.5" x14ac:dyDescent="0.2">
      <c r="A434" s="14" t="s">
        <v>334</v>
      </c>
      <c r="B434" s="15" t="s">
        <v>519</v>
      </c>
      <c r="C434" s="16" t="s">
        <v>520</v>
      </c>
      <c r="D434" s="10" t="s">
        <v>90</v>
      </c>
      <c r="E434" s="109">
        <v>0.13772000000000001</v>
      </c>
      <c r="F434" s="110"/>
      <c r="G434" s="4" t="str">
        <f>'ФОРМА КОММЕРЧЕСКОГО ПРЕДЛОЖЕНИЯ'!$D$6</f>
        <v>указать</v>
      </c>
      <c r="H434" s="7" t="e">
        <f>E434*G434</f>
        <v>#VALUE!</v>
      </c>
      <c r="I434" s="11">
        <v>1</v>
      </c>
      <c r="J434" s="11" t="str">
        <f t="shared" si="21"/>
        <v/>
      </c>
    </row>
    <row r="435" spans="1:10" ht="22.5" x14ac:dyDescent="0.2">
      <c r="A435" s="14" t="s">
        <v>333</v>
      </c>
      <c r="B435" s="15" t="s">
        <v>521</v>
      </c>
      <c r="C435" s="16" t="s">
        <v>935</v>
      </c>
      <c r="D435" s="10" t="s">
        <v>90</v>
      </c>
      <c r="E435" s="109">
        <v>0.22683</v>
      </c>
      <c r="F435" s="110"/>
      <c r="G435" s="6">
        <f>H435/E435</f>
        <v>397897.86110302858</v>
      </c>
      <c r="H435" s="7">
        <f>SUM(H436:H444)</f>
        <v>90255.171833999979</v>
      </c>
      <c r="J435" s="11" t="str">
        <f t="shared" si="21"/>
        <v/>
      </c>
    </row>
    <row r="436" spans="1:10" x14ac:dyDescent="0.2">
      <c r="A436" s="17" t="s">
        <v>936</v>
      </c>
      <c r="B436" s="18" t="s">
        <v>7</v>
      </c>
      <c r="C436" s="19" t="s">
        <v>8</v>
      </c>
      <c r="D436" s="20" t="s">
        <v>9</v>
      </c>
      <c r="E436" s="21">
        <v>63.28</v>
      </c>
      <c r="F436" s="21">
        <v>14.353802</v>
      </c>
      <c r="G43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6" s="9">
        <f t="shared" ref="H436:H444" si="22">G436*F436</f>
        <v>0</v>
      </c>
      <c r="J436" s="11">
        <f t="shared" si="21"/>
        <v>1</v>
      </c>
    </row>
    <row r="437" spans="1:10" x14ac:dyDescent="0.2">
      <c r="A437" s="17" t="s">
        <v>937</v>
      </c>
      <c r="B437" s="18" t="s">
        <v>168</v>
      </c>
      <c r="C437" s="19" t="s">
        <v>167</v>
      </c>
      <c r="D437" s="20" t="s">
        <v>9</v>
      </c>
      <c r="E437" s="21">
        <v>4.01</v>
      </c>
      <c r="F437" s="21">
        <v>0.90958799999999995</v>
      </c>
      <c r="G437" s="8">
        <v>0</v>
      </c>
      <c r="H437" s="9">
        <f t="shared" si="22"/>
        <v>0</v>
      </c>
      <c r="J437" s="11" t="str">
        <f t="shared" si="21"/>
        <v/>
      </c>
    </row>
    <row r="438" spans="1:10" ht="33.75" x14ac:dyDescent="0.2">
      <c r="A438" s="17" t="s">
        <v>938</v>
      </c>
      <c r="B438" s="18" t="s">
        <v>375</v>
      </c>
      <c r="C438" s="19" t="s">
        <v>376</v>
      </c>
      <c r="D438" s="20" t="s">
        <v>12</v>
      </c>
      <c r="E438" s="21">
        <v>0.1</v>
      </c>
      <c r="F438" s="21">
        <v>2.2682999999999998E-2</v>
      </c>
      <c r="G438" s="8">
        <v>15876</v>
      </c>
      <c r="H438" s="9">
        <f t="shared" si="22"/>
        <v>360.11530799999997</v>
      </c>
      <c r="J438" s="11" t="str">
        <f t="shared" si="21"/>
        <v/>
      </c>
    </row>
    <row r="439" spans="1:10" ht="22.5" x14ac:dyDescent="0.2">
      <c r="A439" s="17" t="s">
        <v>939</v>
      </c>
      <c r="B439" s="18" t="s">
        <v>517</v>
      </c>
      <c r="C439" s="19" t="s">
        <v>518</v>
      </c>
      <c r="D439" s="20" t="s">
        <v>90</v>
      </c>
      <c r="E439" s="21">
        <v>2.1000000000000001E-2</v>
      </c>
      <c r="F439" s="21">
        <v>4.7629999999999999E-3</v>
      </c>
      <c r="G439" s="8">
        <v>17000000</v>
      </c>
      <c r="H439" s="9">
        <f t="shared" si="22"/>
        <v>80971</v>
      </c>
      <c r="J439" s="11" t="str">
        <f t="shared" si="21"/>
        <v/>
      </c>
    </row>
    <row r="440" spans="1:10" x14ac:dyDescent="0.2">
      <c r="A440" s="17" t="s">
        <v>940</v>
      </c>
      <c r="B440" s="18" t="s">
        <v>95</v>
      </c>
      <c r="C440" s="19" t="s">
        <v>96</v>
      </c>
      <c r="D440" s="20" t="s">
        <v>90</v>
      </c>
      <c r="E440" s="21">
        <v>1.0000000000000001E-5</v>
      </c>
      <c r="F440" s="21">
        <v>1.9999999999999999E-6</v>
      </c>
      <c r="G440" s="8">
        <v>8000000</v>
      </c>
      <c r="H440" s="9">
        <f t="shared" si="22"/>
        <v>16</v>
      </c>
      <c r="J440" s="11" t="str">
        <f t="shared" si="21"/>
        <v/>
      </c>
    </row>
    <row r="441" spans="1:10" x14ac:dyDescent="0.2">
      <c r="A441" s="17" t="s">
        <v>941</v>
      </c>
      <c r="B441" s="18" t="s">
        <v>384</v>
      </c>
      <c r="C441" s="19" t="s">
        <v>385</v>
      </c>
      <c r="D441" s="20" t="s">
        <v>90</v>
      </c>
      <c r="E441" s="21">
        <v>3.1E-4</v>
      </c>
      <c r="F441" s="21">
        <v>6.9999999999999994E-5</v>
      </c>
      <c r="G441" s="8">
        <v>25270000</v>
      </c>
      <c r="H441" s="9">
        <f t="shared" si="22"/>
        <v>1768.8999999999999</v>
      </c>
      <c r="J441" s="11" t="str">
        <f t="shared" si="21"/>
        <v/>
      </c>
    </row>
    <row r="442" spans="1:10" x14ac:dyDescent="0.2">
      <c r="A442" s="17" t="s">
        <v>942</v>
      </c>
      <c r="B442" s="18" t="s">
        <v>387</v>
      </c>
      <c r="C442" s="19" t="s">
        <v>388</v>
      </c>
      <c r="D442" s="20" t="s">
        <v>90</v>
      </c>
      <c r="E442" s="21">
        <v>5.9999999999999995E-4</v>
      </c>
      <c r="F442" s="21">
        <v>1.36E-4</v>
      </c>
      <c r="G442" s="8">
        <v>32200000</v>
      </c>
      <c r="H442" s="9">
        <f t="shared" si="22"/>
        <v>4379.2</v>
      </c>
      <c r="J442" s="11" t="str">
        <f t="shared" si="21"/>
        <v/>
      </c>
    </row>
    <row r="443" spans="1:10" ht="22.5" x14ac:dyDescent="0.2">
      <c r="A443" s="17" t="s">
        <v>943</v>
      </c>
      <c r="B443" s="18" t="s">
        <v>102</v>
      </c>
      <c r="C443" s="19" t="s">
        <v>103</v>
      </c>
      <c r="D443" s="20" t="s">
        <v>90</v>
      </c>
      <c r="E443" s="21">
        <v>3.0000000000000001E-5</v>
      </c>
      <c r="F443" s="21">
        <v>6.9999999999999999E-6</v>
      </c>
      <c r="G443" s="8">
        <v>8565218</v>
      </c>
      <c r="H443" s="9">
        <f t="shared" si="22"/>
        <v>59.956525999999997</v>
      </c>
      <c r="J443" s="11" t="str">
        <f t="shared" si="21"/>
        <v/>
      </c>
    </row>
    <row r="444" spans="1:10" x14ac:dyDescent="0.2">
      <c r="A444" s="17" t="s">
        <v>944</v>
      </c>
      <c r="B444" s="18" t="s">
        <v>106</v>
      </c>
      <c r="C444" s="19" t="s">
        <v>107</v>
      </c>
      <c r="D444" s="20" t="s">
        <v>90</v>
      </c>
      <c r="E444" s="21">
        <v>4.4000000000000002E-4</v>
      </c>
      <c r="F444" s="21">
        <v>1E-4</v>
      </c>
      <c r="G444" s="8">
        <v>27000000</v>
      </c>
      <c r="H444" s="9">
        <f t="shared" si="22"/>
        <v>2700</v>
      </c>
      <c r="J444" s="11" t="str">
        <f t="shared" si="21"/>
        <v/>
      </c>
    </row>
    <row r="445" spans="1:10" ht="22.5" x14ac:dyDescent="0.2">
      <c r="A445" s="14" t="s">
        <v>332</v>
      </c>
      <c r="B445" s="15" t="s">
        <v>527</v>
      </c>
      <c r="C445" s="16" t="s">
        <v>528</v>
      </c>
      <c r="D445" s="10" t="s">
        <v>90</v>
      </c>
      <c r="E445" s="109">
        <v>9.8399999999999998E-3</v>
      </c>
      <c r="F445" s="110"/>
      <c r="G445" s="4" t="str">
        <f>'ФОРМА КОММЕРЧЕСКОГО ПРЕДЛОЖЕНИЯ'!$D$6</f>
        <v>указать</v>
      </c>
      <c r="H445" s="7" t="e">
        <f>E445*G445</f>
        <v>#VALUE!</v>
      </c>
      <c r="I445" s="11">
        <v>1</v>
      </c>
      <c r="J445" s="11" t="str">
        <f t="shared" si="21"/>
        <v/>
      </c>
    </row>
    <row r="446" spans="1:10" ht="22.5" x14ac:dyDescent="0.2">
      <c r="A446" s="14" t="s">
        <v>331</v>
      </c>
      <c r="B446" s="15" t="s">
        <v>529</v>
      </c>
      <c r="C446" s="16" t="s">
        <v>530</v>
      </c>
      <c r="D446" s="10" t="s">
        <v>90</v>
      </c>
      <c r="E446" s="109">
        <v>0.21698999999999999</v>
      </c>
      <c r="F446" s="110"/>
      <c r="G446" s="4" t="str">
        <f>'ФОРМА КОММЕРЧЕСКОГО ПРЕДЛОЖЕНИЯ'!$D$6</f>
        <v>указать</v>
      </c>
      <c r="H446" s="7" t="e">
        <f>E446*G446</f>
        <v>#VALUE!</v>
      </c>
      <c r="I446" s="11">
        <v>1</v>
      </c>
      <c r="J446" s="11" t="str">
        <f t="shared" si="21"/>
        <v/>
      </c>
    </row>
    <row r="447" spans="1:10" x14ac:dyDescent="0.2">
      <c r="A447" s="14" t="s">
        <v>330</v>
      </c>
      <c r="B447" s="15" t="s">
        <v>443</v>
      </c>
      <c r="C447" s="16" t="s">
        <v>531</v>
      </c>
      <c r="D447" s="10" t="s">
        <v>90</v>
      </c>
      <c r="E447" s="109">
        <v>5.1999999999999995E-4</v>
      </c>
      <c r="F447" s="110"/>
      <c r="G447" s="6">
        <f>H447/E447</f>
        <v>1231867.1153846155</v>
      </c>
      <c r="H447" s="7">
        <f>SUM(H448:H451)</f>
        <v>640.57090000000005</v>
      </c>
      <c r="J447" s="11" t="str">
        <f t="shared" si="21"/>
        <v/>
      </c>
    </row>
    <row r="448" spans="1:10" x14ac:dyDescent="0.2">
      <c r="A448" s="17" t="s">
        <v>540</v>
      </c>
      <c r="B448" s="18" t="s">
        <v>7</v>
      </c>
      <c r="C448" s="19" t="s">
        <v>8</v>
      </c>
      <c r="D448" s="20" t="s">
        <v>9</v>
      </c>
      <c r="E448" s="21">
        <v>42.7</v>
      </c>
      <c r="F448" s="21">
        <v>2.2204000000000002E-2</v>
      </c>
      <c r="G44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8" s="9">
        <f t="shared" ref="H448:H451" si="23">G448*F448</f>
        <v>0</v>
      </c>
      <c r="J448" s="11">
        <f t="shared" si="21"/>
        <v>1</v>
      </c>
    </row>
    <row r="449" spans="1:10" x14ac:dyDescent="0.2">
      <c r="A449" s="17" t="s">
        <v>541</v>
      </c>
      <c r="B449" s="18" t="s">
        <v>168</v>
      </c>
      <c r="C449" s="19" t="s">
        <v>167</v>
      </c>
      <c r="D449" s="20" t="s">
        <v>9</v>
      </c>
      <c r="E449" s="21">
        <v>1.03</v>
      </c>
      <c r="F449" s="21">
        <v>5.3600000000000002E-4</v>
      </c>
      <c r="G449" s="8">
        <v>0</v>
      </c>
      <c r="H449" s="9">
        <f t="shared" si="23"/>
        <v>0</v>
      </c>
      <c r="J449" s="11" t="str">
        <f t="shared" si="21"/>
        <v/>
      </c>
    </row>
    <row r="450" spans="1:10" ht="22.5" x14ac:dyDescent="0.2">
      <c r="A450" s="17" t="s">
        <v>542</v>
      </c>
      <c r="B450" s="18" t="s">
        <v>62</v>
      </c>
      <c r="C450" s="19" t="s">
        <v>63</v>
      </c>
      <c r="D450" s="20" t="s">
        <v>12</v>
      </c>
      <c r="E450" s="21">
        <v>21.25</v>
      </c>
      <c r="F450" s="21">
        <v>1.1050000000000001E-2</v>
      </c>
      <c r="G450" s="8">
        <v>6658</v>
      </c>
      <c r="H450" s="9">
        <f t="shared" si="23"/>
        <v>73.570900000000009</v>
      </c>
      <c r="J450" s="11" t="str">
        <f t="shared" si="21"/>
        <v/>
      </c>
    </row>
    <row r="451" spans="1:10" x14ac:dyDescent="0.2">
      <c r="A451" s="17" t="s">
        <v>543</v>
      </c>
      <c r="B451" s="18" t="s">
        <v>108</v>
      </c>
      <c r="C451" s="19" t="s">
        <v>109</v>
      </c>
      <c r="D451" s="20" t="s">
        <v>90</v>
      </c>
      <c r="E451" s="21">
        <v>0.04</v>
      </c>
      <c r="F451" s="21">
        <v>2.0999999999999999E-5</v>
      </c>
      <c r="G451" s="8">
        <v>27000000</v>
      </c>
      <c r="H451" s="9">
        <f t="shared" si="23"/>
        <v>567</v>
      </c>
      <c r="J451" s="11" t="str">
        <f t="shared" si="21"/>
        <v/>
      </c>
    </row>
    <row r="452" spans="1:10" x14ac:dyDescent="0.2">
      <c r="A452" s="14" t="s">
        <v>329</v>
      </c>
      <c r="B452" s="15" t="s">
        <v>533</v>
      </c>
      <c r="C452" s="16" t="s">
        <v>534</v>
      </c>
      <c r="D452" s="10" t="s">
        <v>90</v>
      </c>
      <c r="E452" s="109">
        <v>5.1999999999999995E-4</v>
      </c>
      <c r="F452" s="110"/>
      <c r="G452" s="4" t="str">
        <f>'ФОРМА КОММЕРЧЕСКОГО ПРЕДЛОЖЕНИЯ'!$D$6</f>
        <v>указать</v>
      </c>
      <c r="H452" s="7" t="e">
        <f>E452*G452</f>
        <v>#VALUE!</v>
      </c>
      <c r="I452" s="11">
        <v>1</v>
      </c>
      <c r="J452" s="11" t="str">
        <f t="shared" si="21"/>
        <v/>
      </c>
    </row>
    <row r="453" spans="1:10" x14ac:dyDescent="0.2">
      <c r="A453" s="42"/>
      <c r="B453" s="106"/>
      <c r="C453" s="107"/>
      <c r="D453" s="107"/>
      <c r="E453" s="107"/>
      <c r="F453" s="107"/>
      <c r="G453" s="108"/>
      <c r="H453" s="45"/>
      <c r="J453" s="11" t="str">
        <f t="shared" si="21"/>
        <v/>
      </c>
    </row>
    <row r="454" spans="1:10" x14ac:dyDescent="0.2">
      <c r="A454" s="14"/>
      <c r="B454" s="15"/>
      <c r="C454" s="22" t="s">
        <v>163</v>
      </c>
      <c r="D454" s="10"/>
      <c r="E454" s="10"/>
      <c r="F454" s="10"/>
      <c r="G454" s="10"/>
      <c r="H454" s="7"/>
      <c r="J454" s="11" t="str">
        <f t="shared" si="21"/>
        <v/>
      </c>
    </row>
    <row r="455" spans="1:10" x14ac:dyDescent="0.2">
      <c r="A455" s="14"/>
      <c r="B455" s="15"/>
      <c r="C455" s="22" t="s">
        <v>162</v>
      </c>
      <c r="D455" s="10" t="s">
        <v>161</v>
      </c>
      <c r="E455" s="10"/>
      <c r="F455" s="10"/>
      <c r="G455" s="10"/>
      <c r="H455" s="7">
        <f>SUMIF($B$354:$B$452,"000001",$F$354:$F$452)</f>
        <v>33.433327000000006</v>
      </c>
      <c r="J455" s="11" t="str">
        <f t="shared" si="21"/>
        <v/>
      </c>
    </row>
    <row r="456" spans="1:10" x14ac:dyDescent="0.2">
      <c r="A456" s="14"/>
      <c r="B456" s="15"/>
      <c r="C456" s="22" t="s">
        <v>160</v>
      </c>
      <c r="D456" s="10" t="s">
        <v>85</v>
      </c>
      <c r="E456" s="10"/>
      <c r="F456" s="10"/>
      <c r="G456" s="10"/>
      <c r="H456" s="7">
        <f>SUMIF($B$354:$B$452,"000001",$H$354:$H$452)</f>
        <v>0</v>
      </c>
      <c r="J456" s="11" t="str">
        <f t="shared" si="21"/>
        <v/>
      </c>
    </row>
    <row r="457" spans="1:10" x14ac:dyDescent="0.2">
      <c r="A457" s="14"/>
      <c r="B457" s="15"/>
      <c r="C457" s="22" t="s">
        <v>159</v>
      </c>
      <c r="D457" s="10" t="s">
        <v>85</v>
      </c>
      <c r="E457" s="10"/>
      <c r="F457" s="10"/>
      <c r="G457" s="10"/>
      <c r="H457" s="7">
        <f>SUMIF($D$354:$D$452,"МАШ-Ч",$H$354:$H$452)</f>
        <v>58996.179164360008</v>
      </c>
      <c r="J457" s="11" t="str">
        <f t="shared" si="21"/>
        <v/>
      </c>
    </row>
    <row r="458" spans="1:10" x14ac:dyDescent="0.2">
      <c r="A458" s="14"/>
      <c r="B458" s="15"/>
      <c r="C458" s="22" t="s">
        <v>158</v>
      </c>
      <c r="D458" s="10" t="s">
        <v>85</v>
      </c>
      <c r="E458" s="10"/>
      <c r="F458" s="10"/>
      <c r="G458" s="10"/>
      <c r="H458" s="7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11" t="str">
        <f t="shared" si="21"/>
        <v/>
      </c>
    </row>
    <row r="459" spans="1:10" x14ac:dyDescent="0.2">
      <c r="A459" s="14"/>
      <c r="B459" s="15"/>
      <c r="C459" s="22" t="s">
        <v>155</v>
      </c>
      <c r="D459" s="10" t="s">
        <v>85</v>
      </c>
      <c r="E459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59" s="10"/>
      <c r="G459" s="10"/>
      <c r="H459" s="7" t="e">
        <f>H458*E459</f>
        <v>#VALUE!</v>
      </c>
      <c r="J459" s="11" t="str">
        <f t="shared" si="21"/>
        <v/>
      </c>
    </row>
    <row r="460" spans="1:10" x14ac:dyDescent="0.2">
      <c r="A460" s="14"/>
      <c r="B460" s="15"/>
      <c r="C460" s="22" t="s">
        <v>156</v>
      </c>
      <c r="D460" s="10" t="s">
        <v>85</v>
      </c>
      <c r="E460" s="10"/>
      <c r="F460" s="10"/>
      <c r="G460" s="10"/>
      <c r="H460" s="7" t="e">
        <f>SUM(H456:H459)</f>
        <v>#VALUE!</v>
      </c>
      <c r="J460" s="11" t="str">
        <f t="shared" si="21"/>
        <v/>
      </c>
    </row>
    <row r="461" spans="1:10" x14ac:dyDescent="0.2">
      <c r="A461" s="42"/>
      <c r="B461" s="106"/>
      <c r="C461" s="107"/>
      <c r="D461" s="107"/>
      <c r="E461" s="107"/>
      <c r="F461" s="107"/>
      <c r="G461" s="108"/>
      <c r="H461" s="45"/>
      <c r="J461" s="11" t="str">
        <f t="shared" si="21"/>
        <v/>
      </c>
    </row>
    <row r="462" spans="1:10" ht="12.75" customHeight="1" x14ac:dyDescent="0.2">
      <c r="A462" s="42"/>
      <c r="B462" s="106" t="s">
        <v>945</v>
      </c>
      <c r="C462" s="107"/>
      <c r="D462" s="107"/>
      <c r="E462" s="107"/>
      <c r="F462" s="107"/>
      <c r="G462" s="108"/>
      <c r="H462" s="45"/>
      <c r="J462" s="11" t="str">
        <f t="shared" si="21"/>
        <v/>
      </c>
    </row>
    <row r="463" spans="1:10" ht="45" x14ac:dyDescent="0.2">
      <c r="A463" s="14" t="s">
        <v>328</v>
      </c>
      <c r="B463" s="15" t="s">
        <v>471</v>
      </c>
      <c r="C463" s="16" t="s">
        <v>472</v>
      </c>
      <c r="D463" s="10" t="s">
        <v>171</v>
      </c>
      <c r="E463" s="109">
        <v>7.7700000000000005E-2</v>
      </c>
      <c r="F463" s="110"/>
      <c r="G463" s="6">
        <f>H463/E463</f>
        <v>0</v>
      </c>
      <c r="H463" s="7">
        <f>SUM(H464)</f>
        <v>0</v>
      </c>
      <c r="J463" s="11" t="str">
        <f t="shared" si="21"/>
        <v/>
      </c>
    </row>
    <row r="464" spans="1:10" x14ac:dyDescent="0.2">
      <c r="A464" s="17" t="s">
        <v>549</v>
      </c>
      <c r="B464" s="18" t="s">
        <v>7</v>
      </c>
      <c r="C464" s="19" t="s">
        <v>8</v>
      </c>
      <c r="D464" s="20" t="s">
        <v>9</v>
      </c>
      <c r="E464" s="21">
        <v>118</v>
      </c>
      <c r="F464" s="21">
        <v>9.1685999999999996</v>
      </c>
      <c r="G46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4" s="9">
        <f t="shared" ref="H464:H472" si="24">G464*F464</f>
        <v>0</v>
      </c>
      <c r="J464" s="11">
        <f t="shared" ref="J464:J527" si="25">IF(OR(B464="000001",B464="021955"),1,"")</f>
        <v>1</v>
      </c>
    </row>
    <row r="465" spans="1:10" ht="22.5" x14ac:dyDescent="0.2">
      <c r="A465" s="14" t="s">
        <v>327</v>
      </c>
      <c r="B465" s="15" t="s">
        <v>284</v>
      </c>
      <c r="C465" s="16" t="s">
        <v>283</v>
      </c>
      <c r="D465" s="10" t="s">
        <v>171</v>
      </c>
      <c r="E465" s="109">
        <v>7.7700000000000005E-2</v>
      </c>
      <c r="F465" s="110"/>
      <c r="G465" s="6">
        <f>H465/E465</f>
        <v>0</v>
      </c>
      <c r="H465" s="7">
        <f>SUM(H466)</f>
        <v>0</v>
      </c>
      <c r="J465" s="11" t="str">
        <f t="shared" si="25"/>
        <v/>
      </c>
    </row>
    <row r="466" spans="1:10" x14ac:dyDescent="0.2">
      <c r="A466" s="17" t="s">
        <v>553</v>
      </c>
      <c r="B466" s="18" t="s">
        <v>7</v>
      </c>
      <c r="C466" s="19" t="s">
        <v>8</v>
      </c>
      <c r="D466" s="20" t="s">
        <v>9</v>
      </c>
      <c r="E466" s="21">
        <v>88.5</v>
      </c>
      <c r="F466" s="21">
        <v>6.8764500000000002</v>
      </c>
      <c r="G46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6" s="9">
        <f t="shared" si="24"/>
        <v>0</v>
      </c>
      <c r="J466" s="11">
        <f t="shared" si="25"/>
        <v>1</v>
      </c>
    </row>
    <row r="467" spans="1:10" ht="33.75" x14ac:dyDescent="0.2">
      <c r="A467" s="14" t="s">
        <v>326</v>
      </c>
      <c r="B467" s="15" t="s">
        <v>537</v>
      </c>
      <c r="C467" s="16" t="s">
        <v>538</v>
      </c>
      <c r="D467" s="10" t="s">
        <v>539</v>
      </c>
      <c r="E467" s="109">
        <v>1.2</v>
      </c>
      <c r="F467" s="110"/>
      <c r="G467" s="6">
        <f>H467/E467</f>
        <v>74291.5</v>
      </c>
      <c r="H467" s="7">
        <f>SUM(H468:H472)</f>
        <v>89149.8</v>
      </c>
      <c r="J467" s="11" t="str">
        <f t="shared" si="25"/>
        <v/>
      </c>
    </row>
    <row r="468" spans="1:10" x14ac:dyDescent="0.2">
      <c r="A468" s="17" t="s">
        <v>557</v>
      </c>
      <c r="B468" s="18" t="s">
        <v>7</v>
      </c>
      <c r="C468" s="19" t="s">
        <v>8</v>
      </c>
      <c r="D468" s="20" t="s">
        <v>9</v>
      </c>
      <c r="E468" s="21">
        <v>11.8</v>
      </c>
      <c r="F468" s="21">
        <v>14.16</v>
      </c>
      <c r="G46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8" s="9">
        <f t="shared" si="24"/>
        <v>0</v>
      </c>
      <c r="J468" s="11">
        <f t="shared" si="25"/>
        <v>1</v>
      </c>
    </row>
    <row r="469" spans="1:10" x14ac:dyDescent="0.2">
      <c r="A469" s="17" t="s">
        <v>946</v>
      </c>
      <c r="B469" s="18" t="s">
        <v>168</v>
      </c>
      <c r="C469" s="19" t="s">
        <v>167</v>
      </c>
      <c r="D469" s="20" t="s">
        <v>9</v>
      </c>
      <c r="E469" s="21">
        <v>0.6</v>
      </c>
      <c r="F469" s="21">
        <v>0.72</v>
      </c>
      <c r="G469" s="8">
        <v>0</v>
      </c>
      <c r="H469" s="9">
        <f t="shared" si="24"/>
        <v>0</v>
      </c>
      <c r="J469" s="11" t="str">
        <f t="shared" si="25"/>
        <v/>
      </c>
    </row>
    <row r="470" spans="1:10" ht="22.5" x14ac:dyDescent="0.2">
      <c r="A470" s="17" t="s">
        <v>947</v>
      </c>
      <c r="B470" s="18" t="s">
        <v>62</v>
      </c>
      <c r="C470" s="19" t="s">
        <v>63</v>
      </c>
      <c r="D470" s="20" t="s">
        <v>12</v>
      </c>
      <c r="E470" s="21">
        <v>1.75</v>
      </c>
      <c r="F470" s="21">
        <v>2.1</v>
      </c>
      <c r="G470" s="8">
        <v>6658</v>
      </c>
      <c r="H470" s="9">
        <f t="shared" si="24"/>
        <v>13981.800000000001</v>
      </c>
      <c r="J470" s="11" t="str">
        <f t="shared" si="25"/>
        <v/>
      </c>
    </row>
    <row r="471" spans="1:10" x14ac:dyDescent="0.2">
      <c r="A471" s="17" t="s">
        <v>948</v>
      </c>
      <c r="B471" s="18" t="s">
        <v>437</v>
      </c>
      <c r="C471" s="19" t="s">
        <v>438</v>
      </c>
      <c r="D471" s="20" t="s">
        <v>90</v>
      </c>
      <c r="E471" s="21">
        <v>2.3999999999999998E-3</v>
      </c>
      <c r="F471" s="21">
        <v>2.8800000000000002E-3</v>
      </c>
      <c r="G471" s="8">
        <v>18000000</v>
      </c>
      <c r="H471" s="9">
        <f t="shared" si="24"/>
        <v>51840</v>
      </c>
      <c r="J471" s="11" t="str">
        <f t="shared" si="25"/>
        <v/>
      </c>
    </row>
    <row r="472" spans="1:10" x14ac:dyDescent="0.2">
      <c r="A472" s="17" t="s">
        <v>949</v>
      </c>
      <c r="B472" s="18" t="s">
        <v>439</v>
      </c>
      <c r="C472" s="19" t="s">
        <v>440</v>
      </c>
      <c r="D472" s="20" t="s">
        <v>142</v>
      </c>
      <c r="E472" s="21">
        <v>0.72</v>
      </c>
      <c r="F472" s="21">
        <v>0.86399999999999999</v>
      </c>
      <c r="G472" s="8">
        <v>27000</v>
      </c>
      <c r="H472" s="9">
        <f t="shared" si="24"/>
        <v>23328</v>
      </c>
      <c r="J472" s="11" t="str">
        <f t="shared" si="25"/>
        <v/>
      </c>
    </row>
    <row r="473" spans="1:10" ht="22.5" x14ac:dyDescent="0.2">
      <c r="A473" s="14" t="s">
        <v>325</v>
      </c>
      <c r="B473" s="15" t="s">
        <v>545</v>
      </c>
      <c r="C473" s="16" t="s">
        <v>546</v>
      </c>
      <c r="D473" s="10" t="s">
        <v>90</v>
      </c>
      <c r="E473" s="109">
        <v>0.11544</v>
      </c>
      <c r="F473" s="110"/>
      <c r="G473" s="6">
        <v>10000000</v>
      </c>
      <c r="H473" s="7">
        <f>E473*G473</f>
        <v>1154400</v>
      </c>
      <c r="I473" s="11">
        <v>1</v>
      </c>
      <c r="J473" s="11" t="str">
        <f t="shared" si="25"/>
        <v/>
      </c>
    </row>
    <row r="474" spans="1:10" ht="33.75" x14ac:dyDescent="0.2">
      <c r="A474" s="14" t="s">
        <v>324</v>
      </c>
      <c r="B474" s="15" t="s">
        <v>547</v>
      </c>
      <c r="C474" s="16" t="s">
        <v>548</v>
      </c>
      <c r="D474" s="10" t="s">
        <v>436</v>
      </c>
      <c r="E474" s="109">
        <v>0.22</v>
      </c>
      <c r="F474" s="110"/>
      <c r="G474" s="6">
        <f>H474/E474</f>
        <v>2051986.14</v>
      </c>
      <c r="H474" s="7">
        <f>SUM(H475:H482)</f>
        <v>451436.95079999999</v>
      </c>
      <c r="J474" s="11" t="str">
        <f t="shared" si="25"/>
        <v/>
      </c>
    </row>
    <row r="475" spans="1:10" x14ac:dyDescent="0.2">
      <c r="A475" s="17" t="s">
        <v>567</v>
      </c>
      <c r="B475" s="18" t="s">
        <v>7</v>
      </c>
      <c r="C475" s="19" t="s">
        <v>8</v>
      </c>
      <c r="D475" s="20" t="s">
        <v>9</v>
      </c>
      <c r="E475" s="21">
        <v>16.600000000000001</v>
      </c>
      <c r="F475" s="21">
        <v>3.6520000000000001</v>
      </c>
      <c r="G47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5" s="9">
        <f t="shared" ref="H475:H491" si="26">G475*F475</f>
        <v>0</v>
      </c>
      <c r="J475" s="11">
        <f t="shared" si="25"/>
        <v>1</v>
      </c>
    </row>
    <row r="476" spans="1:10" x14ac:dyDescent="0.2">
      <c r="A476" s="17" t="s">
        <v>568</v>
      </c>
      <c r="B476" s="18" t="s">
        <v>168</v>
      </c>
      <c r="C476" s="19" t="s">
        <v>167</v>
      </c>
      <c r="D476" s="20" t="s">
        <v>9</v>
      </c>
      <c r="E476" s="21">
        <v>0.44</v>
      </c>
      <c r="F476" s="21">
        <v>9.6799999999999997E-2</v>
      </c>
      <c r="G476" s="8">
        <v>0</v>
      </c>
      <c r="H476" s="9">
        <f t="shared" si="26"/>
        <v>0</v>
      </c>
      <c r="J476" s="11" t="str">
        <f t="shared" si="25"/>
        <v/>
      </c>
    </row>
    <row r="477" spans="1:10" ht="45" x14ac:dyDescent="0.2">
      <c r="A477" s="17" t="s">
        <v>569</v>
      </c>
      <c r="B477" s="18" t="s">
        <v>37</v>
      </c>
      <c r="C477" s="19" t="s">
        <v>38</v>
      </c>
      <c r="D477" s="20" t="s">
        <v>12</v>
      </c>
      <c r="E477" s="21">
        <v>0.22</v>
      </c>
      <c r="F477" s="21">
        <v>4.8399999999999999E-2</v>
      </c>
      <c r="G477" s="8">
        <v>252064</v>
      </c>
      <c r="H477" s="9">
        <f t="shared" si="26"/>
        <v>12199.8976</v>
      </c>
      <c r="J477" s="11" t="str">
        <f t="shared" si="25"/>
        <v/>
      </c>
    </row>
    <row r="478" spans="1:10" ht="22.5" x14ac:dyDescent="0.2">
      <c r="A478" s="17" t="s">
        <v>572</v>
      </c>
      <c r="B478" s="18" t="s">
        <v>62</v>
      </c>
      <c r="C478" s="19" t="s">
        <v>63</v>
      </c>
      <c r="D478" s="20" t="s">
        <v>12</v>
      </c>
      <c r="E478" s="21">
        <v>3.13</v>
      </c>
      <c r="F478" s="21">
        <v>0.68859999999999999</v>
      </c>
      <c r="G478" s="8">
        <v>6658</v>
      </c>
      <c r="H478" s="9">
        <f t="shared" si="26"/>
        <v>4584.6988000000001</v>
      </c>
      <c r="J478" s="11" t="str">
        <f t="shared" si="25"/>
        <v/>
      </c>
    </row>
    <row r="479" spans="1:10" ht="22.5" x14ac:dyDescent="0.2">
      <c r="A479" s="17" t="s">
        <v>573</v>
      </c>
      <c r="B479" s="18" t="s">
        <v>74</v>
      </c>
      <c r="C479" s="19" t="s">
        <v>75</v>
      </c>
      <c r="D479" s="20" t="s">
        <v>12</v>
      </c>
      <c r="E479" s="21">
        <v>0.22</v>
      </c>
      <c r="F479" s="21">
        <v>4.8399999999999999E-2</v>
      </c>
      <c r="G479" s="8">
        <v>140361</v>
      </c>
      <c r="H479" s="9">
        <f t="shared" si="26"/>
        <v>6793.4723999999997</v>
      </c>
      <c r="J479" s="11" t="str">
        <f t="shared" si="25"/>
        <v/>
      </c>
    </row>
    <row r="480" spans="1:10" x14ac:dyDescent="0.2">
      <c r="A480" s="17" t="s">
        <v>576</v>
      </c>
      <c r="B480" s="18" t="s">
        <v>437</v>
      </c>
      <c r="C480" s="19" t="s">
        <v>438</v>
      </c>
      <c r="D480" s="20" t="s">
        <v>90</v>
      </c>
      <c r="E480" s="21">
        <v>3.7000000000000002E-3</v>
      </c>
      <c r="F480" s="21">
        <v>8.1400000000000005E-4</v>
      </c>
      <c r="G480" s="8">
        <v>18000000</v>
      </c>
      <c r="H480" s="9">
        <f t="shared" si="26"/>
        <v>14652.000000000002</v>
      </c>
      <c r="J480" s="11" t="str">
        <f t="shared" si="25"/>
        <v/>
      </c>
    </row>
    <row r="481" spans="1:10" x14ac:dyDescent="0.2">
      <c r="A481" s="17" t="s">
        <v>577</v>
      </c>
      <c r="B481" s="18" t="s">
        <v>439</v>
      </c>
      <c r="C481" s="19" t="s">
        <v>440</v>
      </c>
      <c r="D481" s="20" t="s">
        <v>142</v>
      </c>
      <c r="E481" s="21">
        <v>0.9</v>
      </c>
      <c r="F481" s="21">
        <v>0.19800000000000001</v>
      </c>
      <c r="G481" s="8">
        <v>27000</v>
      </c>
      <c r="H481" s="9">
        <f t="shared" si="26"/>
        <v>5346</v>
      </c>
      <c r="J481" s="11" t="str">
        <f t="shared" si="25"/>
        <v/>
      </c>
    </row>
    <row r="482" spans="1:10" x14ac:dyDescent="0.2">
      <c r="A482" s="17" t="s">
        <v>578</v>
      </c>
      <c r="B482" s="18" t="s">
        <v>550</v>
      </c>
      <c r="C482" s="19" t="s">
        <v>551</v>
      </c>
      <c r="D482" s="20" t="s">
        <v>90</v>
      </c>
      <c r="E482" s="21">
        <v>0.13</v>
      </c>
      <c r="F482" s="21">
        <v>2.86E-2</v>
      </c>
      <c r="G482" s="8">
        <v>14260870</v>
      </c>
      <c r="H482" s="9">
        <f t="shared" si="26"/>
        <v>407860.88199999998</v>
      </c>
      <c r="J482" s="11" t="str">
        <f t="shared" si="25"/>
        <v/>
      </c>
    </row>
    <row r="483" spans="1:10" ht="33.75" x14ac:dyDescent="0.2">
      <c r="A483" s="14" t="s">
        <v>323</v>
      </c>
      <c r="B483" s="15" t="s">
        <v>434</v>
      </c>
      <c r="C483" s="16" t="s">
        <v>552</v>
      </c>
      <c r="D483" s="10" t="s">
        <v>436</v>
      </c>
      <c r="E483" s="109">
        <v>0.15</v>
      </c>
      <c r="F483" s="110"/>
      <c r="G483" s="6">
        <f>H483/E483</f>
        <v>801039.58799999999</v>
      </c>
      <c r="H483" s="7">
        <f>SUM(H484:H489)</f>
        <v>120155.93819999999</v>
      </c>
      <c r="J483" s="11" t="str">
        <f t="shared" si="25"/>
        <v/>
      </c>
    </row>
    <row r="484" spans="1:10" x14ac:dyDescent="0.2">
      <c r="A484" s="17" t="s">
        <v>786</v>
      </c>
      <c r="B484" s="18" t="s">
        <v>7</v>
      </c>
      <c r="C484" s="19" t="s">
        <v>8</v>
      </c>
      <c r="D484" s="20" t="s">
        <v>9</v>
      </c>
      <c r="E484" s="21">
        <v>19</v>
      </c>
      <c r="F484" s="21">
        <v>2.85</v>
      </c>
      <c r="G48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4" s="9">
        <f t="shared" si="26"/>
        <v>0</v>
      </c>
      <c r="J484" s="11">
        <f t="shared" si="25"/>
        <v>1</v>
      </c>
    </row>
    <row r="485" spans="1:10" x14ac:dyDescent="0.2">
      <c r="A485" s="17" t="s">
        <v>950</v>
      </c>
      <c r="B485" s="18" t="s">
        <v>168</v>
      </c>
      <c r="C485" s="19" t="s">
        <v>167</v>
      </c>
      <c r="D485" s="20" t="s">
        <v>9</v>
      </c>
      <c r="E485" s="21">
        <v>0.28000000000000003</v>
      </c>
      <c r="F485" s="21">
        <v>4.2000000000000003E-2</v>
      </c>
      <c r="G485" s="8">
        <v>0</v>
      </c>
      <c r="H485" s="9">
        <f t="shared" si="26"/>
        <v>0</v>
      </c>
      <c r="J485" s="11" t="str">
        <f t="shared" si="25"/>
        <v/>
      </c>
    </row>
    <row r="486" spans="1:10" ht="22.5" x14ac:dyDescent="0.2">
      <c r="A486" s="17" t="s">
        <v>951</v>
      </c>
      <c r="B486" s="18" t="s">
        <v>62</v>
      </c>
      <c r="C486" s="19" t="s">
        <v>63</v>
      </c>
      <c r="D486" s="20" t="s">
        <v>12</v>
      </c>
      <c r="E486" s="21">
        <v>3.13</v>
      </c>
      <c r="F486" s="21">
        <v>0.46949999999999997</v>
      </c>
      <c r="G486" s="8">
        <v>6658</v>
      </c>
      <c r="H486" s="9">
        <f t="shared" si="26"/>
        <v>3125.931</v>
      </c>
      <c r="J486" s="11" t="str">
        <f t="shared" si="25"/>
        <v/>
      </c>
    </row>
    <row r="487" spans="1:10" x14ac:dyDescent="0.2">
      <c r="A487" s="17" t="s">
        <v>952</v>
      </c>
      <c r="B487" s="18" t="s">
        <v>437</v>
      </c>
      <c r="C487" s="19" t="s">
        <v>438</v>
      </c>
      <c r="D487" s="20" t="s">
        <v>90</v>
      </c>
      <c r="E487" s="21">
        <v>2E-3</v>
      </c>
      <c r="F487" s="21">
        <v>2.9999999999999997E-4</v>
      </c>
      <c r="G487" s="8">
        <v>18000000</v>
      </c>
      <c r="H487" s="9">
        <f t="shared" si="26"/>
        <v>5399.9999999999991</v>
      </c>
      <c r="J487" s="11" t="str">
        <f t="shared" si="25"/>
        <v/>
      </c>
    </row>
    <row r="488" spans="1:10" x14ac:dyDescent="0.2">
      <c r="A488" s="17" t="s">
        <v>953</v>
      </c>
      <c r="B488" s="18" t="s">
        <v>439</v>
      </c>
      <c r="C488" s="19" t="s">
        <v>440</v>
      </c>
      <c r="D488" s="20" t="s">
        <v>142</v>
      </c>
      <c r="E488" s="21">
        <v>0.6</v>
      </c>
      <c r="F488" s="21">
        <v>0.09</v>
      </c>
      <c r="G488" s="8">
        <v>27000</v>
      </c>
      <c r="H488" s="9">
        <f t="shared" si="26"/>
        <v>2430</v>
      </c>
      <c r="J488" s="11" t="str">
        <f t="shared" si="25"/>
        <v/>
      </c>
    </row>
    <row r="489" spans="1:10" ht="45" x14ac:dyDescent="0.2">
      <c r="A489" s="17" t="s">
        <v>954</v>
      </c>
      <c r="B489" s="18" t="s">
        <v>441</v>
      </c>
      <c r="C489" s="19" t="s">
        <v>442</v>
      </c>
      <c r="D489" s="20" t="s">
        <v>90</v>
      </c>
      <c r="E489" s="21">
        <v>9.1999999999999998E-2</v>
      </c>
      <c r="F489" s="21">
        <v>1.38E-2</v>
      </c>
      <c r="G489" s="8">
        <v>7913044</v>
      </c>
      <c r="H489" s="9">
        <f t="shared" si="26"/>
        <v>109200.00719999999</v>
      </c>
      <c r="J489" s="11" t="str">
        <f t="shared" si="25"/>
        <v/>
      </c>
    </row>
    <row r="490" spans="1:10" ht="33.75" x14ac:dyDescent="0.2">
      <c r="A490" s="14" t="s">
        <v>322</v>
      </c>
      <c r="B490" s="15" t="s">
        <v>554</v>
      </c>
      <c r="C490" s="16" t="s">
        <v>555</v>
      </c>
      <c r="D490" s="10" t="s">
        <v>556</v>
      </c>
      <c r="E490" s="109">
        <v>2</v>
      </c>
      <c r="F490" s="110"/>
      <c r="G490" s="6">
        <f>H490/E490</f>
        <v>0</v>
      </c>
      <c r="H490" s="7">
        <f>SUM(H491)</f>
        <v>0</v>
      </c>
      <c r="J490" s="11" t="str">
        <f t="shared" si="25"/>
        <v/>
      </c>
    </row>
    <row r="491" spans="1:10" ht="22.5" x14ac:dyDescent="0.2">
      <c r="A491" s="17" t="s">
        <v>787</v>
      </c>
      <c r="B491" s="18" t="s">
        <v>558</v>
      </c>
      <c r="C491" s="19" t="s">
        <v>559</v>
      </c>
      <c r="D491" s="20" t="s">
        <v>9</v>
      </c>
      <c r="E491" s="21">
        <v>2</v>
      </c>
      <c r="F491" s="21">
        <v>4</v>
      </c>
      <c r="G49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1" s="9">
        <f t="shared" si="26"/>
        <v>0</v>
      </c>
      <c r="J491" s="11">
        <f t="shared" si="25"/>
        <v>1</v>
      </c>
    </row>
    <row r="492" spans="1:10" x14ac:dyDescent="0.2">
      <c r="A492" s="42"/>
      <c r="B492" s="106"/>
      <c r="C492" s="107"/>
      <c r="D492" s="107"/>
      <c r="E492" s="107"/>
      <c r="F492" s="107"/>
      <c r="G492" s="108"/>
      <c r="H492" s="45"/>
      <c r="J492" s="11" t="str">
        <f t="shared" si="25"/>
        <v/>
      </c>
    </row>
    <row r="493" spans="1:10" x14ac:dyDescent="0.2">
      <c r="A493" s="14"/>
      <c r="B493" s="15"/>
      <c r="C493" s="22" t="s">
        <v>163</v>
      </c>
      <c r="D493" s="10"/>
      <c r="E493" s="10"/>
      <c r="F493" s="10"/>
      <c r="G493" s="10"/>
      <c r="H493" s="7"/>
      <c r="J493" s="11" t="str">
        <f t="shared" si="25"/>
        <v/>
      </c>
    </row>
    <row r="494" spans="1:10" x14ac:dyDescent="0.2">
      <c r="A494" s="14"/>
      <c r="B494" s="15"/>
      <c r="C494" s="22" t="s">
        <v>162</v>
      </c>
      <c r="D494" s="10" t="s">
        <v>161</v>
      </c>
      <c r="E494" s="10"/>
      <c r="F494" s="10"/>
      <c r="G494" s="10"/>
      <c r="H494" s="7">
        <f>SUMIF($B$463:$B$491,"000001",$F$463:$F$491)+SUMIF($B$463:$B$491,"021955",$F$463:$F$491)</f>
        <v>40.707050000000002</v>
      </c>
      <c r="J494" s="11" t="str">
        <f t="shared" si="25"/>
        <v/>
      </c>
    </row>
    <row r="495" spans="1:10" x14ac:dyDescent="0.2">
      <c r="A495" s="14"/>
      <c r="B495" s="15"/>
      <c r="C495" s="22" t="s">
        <v>160</v>
      </c>
      <c r="D495" s="10" t="s">
        <v>85</v>
      </c>
      <c r="E495" s="10"/>
      <c r="F495" s="10"/>
      <c r="G495" s="10"/>
      <c r="H495" s="7">
        <f>SUMIF($B$463:$B$491,"000001",$H$463:$H$491)+SUMIF($B$463:$B$491,"021955",$H$463:$H$491)</f>
        <v>0</v>
      </c>
      <c r="J495" s="11" t="str">
        <f t="shared" si="25"/>
        <v/>
      </c>
    </row>
    <row r="496" spans="1:10" x14ac:dyDescent="0.2">
      <c r="A496" s="14"/>
      <c r="B496" s="15"/>
      <c r="C496" s="22" t="s">
        <v>159</v>
      </c>
      <c r="D496" s="10" t="s">
        <v>85</v>
      </c>
      <c r="E496" s="10"/>
      <c r="F496" s="10"/>
      <c r="G496" s="10"/>
      <c r="H496" s="7">
        <f>SUMIF($D$463:$D$491,"МАШ-Ч",$H$463:$H$491)</f>
        <v>40685.799799999993</v>
      </c>
      <c r="J496" s="11" t="str">
        <f t="shared" si="25"/>
        <v/>
      </c>
    </row>
    <row r="497" spans="1:10" x14ac:dyDescent="0.2">
      <c r="A497" s="14"/>
      <c r="B497" s="15"/>
      <c r="C497" s="22" t="s">
        <v>158</v>
      </c>
      <c r="D497" s="10" t="s">
        <v>85</v>
      </c>
      <c r="E497" s="10"/>
      <c r="F497" s="10"/>
      <c r="G497" s="10"/>
      <c r="H497" s="7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11" t="str">
        <f t="shared" si="25"/>
        <v/>
      </c>
    </row>
    <row r="498" spans="1:10" x14ac:dyDescent="0.2">
      <c r="A498" s="14"/>
      <c r="B498" s="15"/>
      <c r="C498" s="22" t="s">
        <v>155</v>
      </c>
      <c r="D498" s="10" t="s">
        <v>85</v>
      </c>
      <c r="E498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98" s="10"/>
      <c r="G498" s="10"/>
      <c r="H498" s="7">
        <f>H497*E498</f>
        <v>88722.844460000008</v>
      </c>
      <c r="J498" s="11" t="str">
        <f t="shared" si="25"/>
        <v/>
      </c>
    </row>
    <row r="499" spans="1:10" x14ac:dyDescent="0.2">
      <c r="A499" s="14"/>
      <c r="B499" s="15"/>
      <c r="C499" s="22" t="s">
        <v>156</v>
      </c>
      <c r="D499" s="10" t="s">
        <v>85</v>
      </c>
      <c r="E499" s="10"/>
      <c r="F499" s="10"/>
      <c r="G499" s="10"/>
      <c r="H499" s="7">
        <f>SUM(H495:H498)</f>
        <v>1903865.5334600001</v>
      </c>
      <c r="J499" s="11" t="str">
        <f t="shared" si="25"/>
        <v/>
      </c>
    </row>
    <row r="500" spans="1:10" x14ac:dyDescent="0.2">
      <c r="A500" s="42"/>
      <c r="B500" s="106"/>
      <c r="C500" s="107"/>
      <c r="D500" s="107"/>
      <c r="E500" s="107"/>
      <c r="F500" s="107"/>
      <c r="G500" s="108"/>
      <c r="H500" s="45"/>
      <c r="J500" s="11" t="str">
        <f t="shared" si="25"/>
        <v/>
      </c>
    </row>
    <row r="501" spans="1:10" ht="12.75" customHeight="1" x14ac:dyDescent="0.2">
      <c r="A501" s="42"/>
      <c r="B501" s="106" t="s">
        <v>560</v>
      </c>
      <c r="C501" s="107"/>
      <c r="D501" s="107"/>
      <c r="E501" s="107"/>
      <c r="F501" s="107"/>
      <c r="G501" s="108"/>
      <c r="H501" s="45"/>
      <c r="J501" s="11" t="str">
        <f t="shared" si="25"/>
        <v/>
      </c>
    </row>
    <row r="502" spans="1:10" ht="22.5" x14ac:dyDescent="0.2">
      <c r="A502" s="14" t="s">
        <v>321</v>
      </c>
      <c r="B502" s="15" t="s">
        <v>176</v>
      </c>
      <c r="C502" s="16" t="s">
        <v>175</v>
      </c>
      <c r="D502" s="10" t="s">
        <v>87</v>
      </c>
      <c r="E502" s="109">
        <v>0.13</v>
      </c>
      <c r="F502" s="110"/>
      <c r="G502" s="6">
        <f>H502/E502</f>
        <v>181187.06</v>
      </c>
      <c r="H502" s="7">
        <f>SUM(H503:H512)</f>
        <v>23554.317800000001</v>
      </c>
      <c r="J502" s="11" t="str">
        <f t="shared" si="25"/>
        <v/>
      </c>
    </row>
    <row r="503" spans="1:10" x14ac:dyDescent="0.2">
      <c r="A503" s="17" t="s">
        <v>584</v>
      </c>
      <c r="B503" s="18" t="s">
        <v>7</v>
      </c>
      <c r="C503" s="19" t="s">
        <v>8</v>
      </c>
      <c r="D503" s="20" t="s">
        <v>9</v>
      </c>
      <c r="E503" s="21">
        <v>2.5</v>
      </c>
      <c r="F503" s="21">
        <v>0.32500000000000001</v>
      </c>
      <c r="G50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3" s="9">
        <f t="shared" ref="H503:H522" si="27">G503*F503</f>
        <v>0</v>
      </c>
      <c r="J503" s="11">
        <f t="shared" si="25"/>
        <v>1</v>
      </c>
    </row>
    <row r="504" spans="1:10" x14ac:dyDescent="0.2">
      <c r="A504" s="17" t="s">
        <v>585</v>
      </c>
      <c r="B504" s="18" t="s">
        <v>168</v>
      </c>
      <c r="C504" s="19" t="s">
        <v>167</v>
      </c>
      <c r="D504" s="20" t="s">
        <v>9</v>
      </c>
      <c r="E504" s="21">
        <v>0.55000000000000004</v>
      </c>
      <c r="F504" s="21">
        <v>7.1499999999999994E-2</v>
      </c>
      <c r="G504" s="8">
        <v>0</v>
      </c>
      <c r="H504" s="9">
        <f t="shared" si="27"/>
        <v>0</v>
      </c>
      <c r="J504" s="11" t="str">
        <f t="shared" si="25"/>
        <v/>
      </c>
    </row>
    <row r="505" spans="1:10" x14ac:dyDescent="0.2">
      <c r="A505" s="17" t="s">
        <v>586</v>
      </c>
      <c r="B505" s="18" t="s">
        <v>10</v>
      </c>
      <c r="C505" s="19" t="s">
        <v>11</v>
      </c>
      <c r="D505" s="20" t="s">
        <v>12</v>
      </c>
      <c r="E505" s="21">
        <v>0.09</v>
      </c>
      <c r="F505" s="21">
        <v>1.17E-2</v>
      </c>
      <c r="G505" s="8">
        <v>143063</v>
      </c>
      <c r="H505" s="9">
        <f t="shared" si="27"/>
        <v>1673.8371</v>
      </c>
      <c r="J505" s="11" t="str">
        <f t="shared" si="25"/>
        <v/>
      </c>
    </row>
    <row r="506" spans="1:10" ht="45" x14ac:dyDescent="0.2">
      <c r="A506" s="17" t="s">
        <v>587</v>
      </c>
      <c r="B506" s="18" t="s">
        <v>28</v>
      </c>
      <c r="C506" s="19" t="s">
        <v>29</v>
      </c>
      <c r="D506" s="20" t="s">
        <v>12</v>
      </c>
      <c r="E506" s="21">
        <v>0.46</v>
      </c>
      <c r="F506" s="21">
        <v>5.9799999999999999E-2</v>
      </c>
      <c r="G506" s="8">
        <v>151445</v>
      </c>
      <c r="H506" s="9">
        <f t="shared" si="27"/>
        <v>9056.4110000000001</v>
      </c>
      <c r="J506" s="11" t="str">
        <f t="shared" si="25"/>
        <v/>
      </c>
    </row>
    <row r="507" spans="1:10" x14ac:dyDescent="0.2">
      <c r="A507" s="17" t="s">
        <v>588</v>
      </c>
      <c r="B507" s="18" t="s">
        <v>59</v>
      </c>
      <c r="C507" s="19" t="s">
        <v>60</v>
      </c>
      <c r="D507" s="20" t="s">
        <v>12</v>
      </c>
      <c r="E507" s="21">
        <v>0.93</v>
      </c>
      <c r="F507" s="21">
        <v>0.12089999999999999</v>
      </c>
      <c r="G507" s="8">
        <v>1233</v>
      </c>
      <c r="H507" s="9">
        <f t="shared" si="27"/>
        <v>149.06969999999998</v>
      </c>
      <c r="J507" s="11" t="str">
        <f t="shared" si="25"/>
        <v/>
      </c>
    </row>
    <row r="508" spans="1:10" x14ac:dyDescent="0.2">
      <c r="A508" s="17" t="s">
        <v>589</v>
      </c>
      <c r="B508" s="18" t="s">
        <v>91</v>
      </c>
      <c r="C508" s="19" t="s">
        <v>92</v>
      </c>
      <c r="D508" s="20" t="s">
        <v>87</v>
      </c>
      <c r="E508" s="21">
        <v>0.15</v>
      </c>
      <c r="F508" s="21">
        <v>1.95E-2</v>
      </c>
      <c r="G508" s="8">
        <v>0</v>
      </c>
      <c r="H508" s="9">
        <f t="shared" si="27"/>
        <v>0</v>
      </c>
      <c r="J508" s="11" t="str">
        <f t="shared" si="25"/>
        <v/>
      </c>
    </row>
    <row r="509" spans="1:10" ht="22.5" x14ac:dyDescent="0.2">
      <c r="A509" s="17" t="s">
        <v>590</v>
      </c>
      <c r="B509" s="18" t="s">
        <v>93</v>
      </c>
      <c r="C509" s="19" t="s">
        <v>94</v>
      </c>
      <c r="D509" s="20" t="s">
        <v>87</v>
      </c>
      <c r="E509" s="21">
        <v>0.11</v>
      </c>
      <c r="F509" s="21">
        <v>1.43E-2</v>
      </c>
      <c r="G509" s="8">
        <v>75000</v>
      </c>
      <c r="H509" s="9">
        <f t="shared" si="27"/>
        <v>1072.5</v>
      </c>
      <c r="J509" s="11" t="str">
        <f t="shared" si="25"/>
        <v/>
      </c>
    </row>
    <row r="510" spans="1:10" ht="33.75" x14ac:dyDescent="0.2">
      <c r="A510" s="17" t="s">
        <v>591</v>
      </c>
      <c r="B510" s="18" t="s">
        <v>131</v>
      </c>
      <c r="C510" s="19" t="s">
        <v>132</v>
      </c>
      <c r="D510" s="20" t="s">
        <v>87</v>
      </c>
      <c r="E510" s="21">
        <v>0.1</v>
      </c>
      <c r="F510" s="21">
        <v>1.2999999999999999E-2</v>
      </c>
      <c r="G510" s="8">
        <v>75000</v>
      </c>
      <c r="H510" s="9">
        <f t="shared" si="27"/>
        <v>975</v>
      </c>
      <c r="J510" s="11" t="str">
        <f t="shared" si="25"/>
        <v/>
      </c>
    </row>
    <row r="511" spans="1:10" ht="33.75" x14ac:dyDescent="0.2">
      <c r="A511" s="17" t="s">
        <v>955</v>
      </c>
      <c r="B511" s="18" t="s">
        <v>134</v>
      </c>
      <c r="C511" s="19" t="s">
        <v>135</v>
      </c>
      <c r="D511" s="20" t="s">
        <v>87</v>
      </c>
      <c r="E511" s="21">
        <v>0.09</v>
      </c>
      <c r="F511" s="21">
        <v>1.17E-2</v>
      </c>
      <c r="G511" s="8">
        <v>75000</v>
      </c>
      <c r="H511" s="9">
        <f t="shared" si="27"/>
        <v>877.5</v>
      </c>
      <c r="J511" s="11" t="str">
        <f t="shared" si="25"/>
        <v/>
      </c>
    </row>
    <row r="512" spans="1:10" ht="33.75" x14ac:dyDescent="0.2">
      <c r="A512" s="17" t="s">
        <v>956</v>
      </c>
      <c r="B512" s="18" t="s">
        <v>137</v>
      </c>
      <c r="C512" s="19" t="s">
        <v>138</v>
      </c>
      <c r="D512" s="20" t="s">
        <v>87</v>
      </c>
      <c r="E512" s="21">
        <v>1</v>
      </c>
      <c r="F512" s="21">
        <v>0.13</v>
      </c>
      <c r="G512" s="8">
        <v>75000</v>
      </c>
      <c r="H512" s="9">
        <f t="shared" si="27"/>
        <v>9750</v>
      </c>
      <c r="J512" s="11" t="str">
        <f t="shared" si="25"/>
        <v/>
      </c>
    </row>
    <row r="513" spans="1:10" ht="22.5" x14ac:dyDescent="0.2">
      <c r="A513" s="14" t="s">
        <v>320</v>
      </c>
      <c r="B513" s="15" t="s">
        <v>565</v>
      </c>
      <c r="C513" s="16" t="s">
        <v>566</v>
      </c>
      <c r="D513" s="10" t="s">
        <v>436</v>
      </c>
      <c r="E513" s="109">
        <v>0.25</v>
      </c>
      <c r="F513" s="110"/>
      <c r="G513" s="6">
        <f>H513/E513</f>
        <v>6629999.4780000001</v>
      </c>
      <c r="H513" s="7">
        <f>SUM(H514:H522)</f>
        <v>1657499.8695</v>
      </c>
      <c r="J513" s="11" t="str">
        <f t="shared" si="25"/>
        <v/>
      </c>
    </row>
    <row r="514" spans="1:10" x14ac:dyDescent="0.2">
      <c r="A514" s="17" t="s">
        <v>592</v>
      </c>
      <c r="B514" s="18" t="s">
        <v>7</v>
      </c>
      <c r="C514" s="19" t="s">
        <v>8</v>
      </c>
      <c r="D514" s="20" t="s">
        <v>9</v>
      </c>
      <c r="E514" s="21">
        <v>149</v>
      </c>
      <c r="F514" s="21">
        <v>37.25</v>
      </c>
      <c r="G51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4" s="9">
        <f t="shared" si="27"/>
        <v>0</v>
      </c>
      <c r="J514" s="11">
        <f t="shared" si="25"/>
        <v>1</v>
      </c>
    </row>
    <row r="515" spans="1:10" x14ac:dyDescent="0.2">
      <c r="A515" s="17" t="s">
        <v>593</v>
      </c>
      <c r="B515" s="18" t="s">
        <v>168</v>
      </c>
      <c r="C515" s="19" t="s">
        <v>167</v>
      </c>
      <c r="D515" s="20" t="s">
        <v>9</v>
      </c>
      <c r="E515" s="21">
        <v>23.87</v>
      </c>
      <c r="F515" s="21">
        <v>5.9675000000000002</v>
      </c>
      <c r="G515" s="8">
        <v>0</v>
      </c>
      <c r="H515" s="9">
        <f t="shared" si="27"/>
        <v>0</v>
      </c>
      <c r="J515" s="11" t="str">
        <f t="shared" si="25"/>
        <v/>
      </c>
    </row>
    <row r="516" spans="1:10" ht="33.75" x14ac:dyDescent="0.2">
      <c r="A516" s="17" t="s">
        <v>594</v>
      </c>
      <c r="B516" s="18" t="s">
        <v>570</v>
      </c>
      <c r="C516" s="19" t="s">
        <v>571</v>
      </c>
      <c r="D516" s="20" t="s">
        <v>12</v>
      </c>
      <c r="E516" s="21">
        <v>7.55</v>
      </c>
      <c r="F516" s="21">
        <v>1.8875</v>
      </c>
      <c r="G516" s="8">
        <v>45780</v>
      </c>
      <c r="H516" s="9">
        <f t="shared" si="27"/>
        <v>86409.75</v>
      </c>
      <c r="J516" s="11" t="str">
        <f t="shared" si="25"/>
        <v/>
      </c>
    </row>
    <row r="517" spans="1:10" ht="45" x14ac:dyDescent="0.2">
      <c r="A517" s="17" t="s">
        <v>595</v>
      </c>
      <c r="B517" s="18" t="s">
        <v>34</v>
      </c>
      <c r="C517" s="19" t="s">
        <v>35</v>
      </c>
      <c r="D517" s="20" t="s">
        <v>12</v>
      </c>
      <c r="E517" s="21">
        <v>23.09</v>
      </c>
      <c r="F517" s="21">
        <v>5.7725</v>
      </c>
      <c r="G517" s="8">
        <v>252064</v>
      </c>
      <c r="H517" s="9">
        <f t="shared" si="27"/>
        <v>1455039.44</v>
      </c>
      <c r="J517" s="11" t="str">
        <f t="shared" si="25"/>
        <v/>
      </c>
    </row>
    <row r="518" spans="1:10" x14ac:dyDescent="0.2">
      <c r="A518" s="17" t="s">
        <v>596</v>
      </c>
      <c r="B518" s="18" t="s">
        <v>574</v>
      </c>
      <c r="C518" s="19" t="s">
        <v>575</v>
      </c>
      <c r="D518" s="20" t="s">
        <v>12</v>
      </c>
      <c r="E518" s="21">
        <v>0.52</v>
      </c>
      <c r="F518" s="21">
        <v>0.13</v>
      </c>
      <c r="G518" s="8">
        <v>8690</v>
      </c>
      <c r="H518" s="9">
        <f t="shared" si="27"/>
        <v>1129.7</v>
      </c>
      <c r="J518" s="11" t="str">
        <f t="shared" si="25"/>
        <v/>
      </c>
    </row>
    <row r="519" spans="1:10" ht="22.5" x14ac:dyDescent="0.2">
      <c r="A519" s="17" t="s">
        <v>597</v>
      </c>
      <c r="B519" s="18" t="s">
        <v>71</v>
      </c>
      <c r="C519" s="19" t="s">
        <v>72</v>
      </c>
      <c r="D519" s="20" t="s">
        <v>12</v>
      </c>
      <c r="E519" s="21">
        <v>0.78</v>
      </c>
      <c r="F519" s="21">
        <v>0.19500000000000001</v>
      </c>
      <c r="G519" s="8">
        <v>107733</v>
      </c>
      <c r="H519" s="9">
        <f t="shared" si="27"/>
        <v>21007.935000000001</v>
      </c>
      <c r="J519" s="11" t="str">
        <f t="shared" si="25"/>
        <v/>
      </c>
    </row>
    <row r="520" spans="1:10" ht="22.5" x14ac:dyDescent="0.2">
      <c r="A520" s="17" t="s">
        <v>598</v>
      </c>
      <c r="B520" s="18" t="s">
        <v>490</v>
      </c>
      <c r="C520" s="19" t="s">
        <v>491</v>
      </c>
      <c r="D520" s="20" t="s">
        <v>90</v>
      </c>
      <c r="E520" s="21">
        <v>2E-3</v>
      </c>
      <c r="F520" s="21">
        <v>5.0000000000000001E-4</v>
      </c>
      <c r="G520" s="8">
        <v>16000000</v>
      </c>
      <c r="H520" s="9">
        <f t="shared" si="27"/>
        <v>8000</v>
      </c>
      <c r="J520" s="11" t="str">
        <f t="shared" si="25"/>
        <v/>
      </c>
    </row>
    <row r="521" spans="1:10" x14ac:dyDescent="0.2">
      <c r="A521" s="17" t="s">
        <v>957</v>
      </c>
      <c r="B521" s="18" t="s">
        <v>108</v>
      </c>
      <c r="C521" s="19" t="s">
        <v>109</v>
      </c>
      <c r="D521" s="20" t="s">
        <v>90</v>
      </c>
      <c r="E521" s="21">
        <v>1.2E-2</v>
      </c>
      <c r="F521" s="21">
        <v>3.0000000000000001E-3</v>
      </c>
      <c r="G521" s="8">
        <v>27000000</v>
      </c>
      <c r="H521" s="9">
        <f t="shared" si="27"/>
        <v>81000</v>
      </c>
      <c r="J521" s="11" t="str">
        <f t="shared" si="25"/>
        <v/>
      </c>
    </row>
    <row r="522" spans="1:10" ht="67.5" x14ac:dyDescent="0.2">
      <c r="A522" s="17" t="s">
        <v>958</v>
      </c>
      <c r="B522" s="18" t="s">
        <v>579</v>
      </c>
      <c r="C522" s="19" t="s">
        <v>580</v>
      </c>
      <c r="D522" s="20" t="s">
        <v>90</v>
      </c>
      <c r="E522" s="21">
        <v>2E-3</v>
      </c>
      <c r="F522" s="21">
        <v>5.0000000000000001E-4</v>
      </c>
      <c r="G522" s="8">
        <v>9826089</v>
      </c>
      <c r="H522" s="9">
        <f t="shared" si="27"/>
        <v>4913.0445</v>
      </c>
      <c r="J522" s="11" t="str">
        <f t="shared" si="25"/>
        <v/>
      </c>
    </row>
    <row r="523" spans="1:10" ht="22.5" x14ac:dyDescent="0.2">
      <c r="A523" s="14" t="s">
        <v>319</v>
      </c>
      <c r="B523" s="15" t="s">
        <v>581</v>
      </c>
      <c r="C523" s="16" t="s">
        <v>582</v>
      </c>
      <c r="D523" s="10" t="s">
        <v>87</v>
      </c>
      <c r="E523" s="109">
        <v>0.65</v>
      </c>
      <c r="F523" s="110"/>
      <c r="G523" s="6">
        <v>0</v>
      </c>
      <c r="H523" s="7">
        <f>E523*G523</f>
        <v>0</v>
      </c>
      <c r="I523" s="11">
        <v>1</v>
      </c>
      <c r="J523" s="11" t="str">
        <f t="shared" si="25"/>
        <v/>
      </c>
    </row>
    <row r="524" spans="1:10" ht="33.75" x14ac:dyDescent="0.2">
      <c r="A524" s="14" t="s">
        <v>318</v>
      </c>
      <c r="B524" s="15" t="s">
        <v>583</v>
      </c>
      <c r="C524" s="16" t="s">
        <v>959</v>
      </c>
      <c r="D524" s="10" t="s">
        <v>90</v>
      </c>
      <c r="E524" s="109">
        <v>0.41109000000000001</v>
      </c>
      <c r="F524" s="110"/>
      <c r="G524" s="4" t="str">
        <f>'ФОРМА КОММЕРЧЕСКОГО ПРЕДЛОЖЕНИЯ'!$D$6</f>
        <v>указать</v>
      </c>
      <c r="H524" s="7" t="e">
        <f>E524*G524</f>
        <v>#VALUE!</v>
      </c>
      <c r="I524" s="11">
        <v>1</v>
      </c>
      <c r="J524" s="11" t="str">
        <f t="shared" si="25"/>
        <v/>
      </c>
    </row>
    <row r="525" spans="1:10" ht="22.5" x14ac:dyDescent="0.2">
      <c r="A525" s="14" t="s">
        <v>317</v>
      </c>
      <c r="B525" s="15" t="s">
        <v>425</v>
      </c>
      <c r="C525" s="16" t="s">
        <v>426</v>
      </c>
      <c r="D525" s="10" t="s">
        <v>171</v>
      </c>
      <c r="E525" s="109">
        <v>6.4999999999999997E-3</v>
      </c>
      <c r="F525" s="110"/>
      <c r="G525" s="6">
        <f>H525/E525</f>
        <v>35530734.662</v>
      </c>
      <c r="H525" s="7">
        <f>SUM(H526:H533)</f>
        <v>230949.77530299997</v>
      </c>
      <c r="J525" s="11" t="str">
        <f t="shared" si="25"/>
        <v/>
      </c>
    </row>
    <row r="526" spans="1:10" x14ac:dyDescent="0.2">
      <c r="A526" s="17" t="s">
        <v>609</v>
      </c>
      <c r="B526" s="18" t="s">
        <v>7</v>
      </c>
      <c r="C526" s="19" t="s">
        <v>8</v>
      </c>
      <c r="D526" s="20" t="s">
        <v>9</v>
      </c>
      <c r="E526" s="21">
        <v>301.70999999999998</v>
      </c>
      <c r="F526" s="21">
        <v>1.9611149999999999</v>
      </c>
      <c r="G52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6" s="9">
        <f t="shared" ref="H526:H578" si="28">G526*F526</f>
        <v>0</v>
      </c>
      <c r="J526" s="11">
        <f t="shared" si="25"/>
        <v>1</v>
      </c>
    </row>
    <row r="527" spans="1:10" x14ac:dyDescent="0.2">
      <c r="A527" s="17" t="s">
        <v>610</v>
      </c>
      <c r="B527" s="18" t="s">
        <v>168</v>
      </c>
      <c r="C527" s="19" t="s">
        <v>167</v>
      </c>
      <c r="D527" s="20" t="s">
        <v>9</v>
      </c>
      <c r="E527" s="21">
        <v>40.86</v>
      </c>
      <c r="F527" s="21">
        <v>0.26558999999999999</v>
      </c>
      <c r="G527" s="8">
        <v>0</v>
      </c>
      <c r="H527" s="9">
        <f t="shared" si="28"/>
        <v>0</v>
      </c>
      <c r="J527" s="11" t="str">
        <f t="shared" si="25"/>
        <v/>
      </c>
    </row>
    <row r="528" spans="1:10" x14ac:dyDescent="0.2">
      <c r="A528" s="17" t="s">
        <v>611</v>
      </c>
      <c r="B528" s="18" t="s">
        <v>10</v>
      </c>
      <c r="C528" s="19" t="s">
        <v>11</v>
      </c>
      <c r="D528" s="20" t="s">
        <v>12</v>
      </c>
      <c r="E528" s="21">
        <v>17.309999999999999</v>
      </c>
      <c r="F528" s="21">
        <v>0.112515</v>
      </c>
      <c r="G528" s="8">
        <v>143063</v>
      </c>
      <c r="H528" s="9">
        <f t="shared" si="28"/>
        <v>16096.733445</v>
      </c>
      <c r="J528" s="11" t="str">
        <f t="shared" ref="J528:J591" si="29">IF(OR(B528="000001",B528="021955"),1,"")</f>
        <v/>
      </c>
    </row>
    <row r="529" spans="1:10" ht="33.75" x14ac:dyDescent="0.2">
      <c r="A529" s="17" t="s">
        <v>612</v>
      </c>
      <c r="B529" s="18" t="s">
        <v>427</v>
      </c>
      <c r="C529" s="19" t="s">
        <v>428</v>
      </c>
      <c r="D529" s="20" t="s">
        <v>12</v>
      </c>
      <c r="E529" s="21">
        <v>23.55</v>
      </c>
      <c r="F529" s="21">
        <v>0.15307499999999999</v>
      </c>
      <c r="G529" s="8">
        <v>16377.84</v>
      </c>
      <c r="H529" s="9">
        <f t="shared" si="28"/>
        <v>2507.0378579999997</v>
      </c>
      <c r="J529" s="11" t="str">
        <f t="shared" si="29"/>
        <v/>
      </c>
    </row>
    <row r="530" spans="1:10" x14ac:dyDescent="0.2">
      <c r="A530" s="17" t="s">
        <v>613</v>
      </c>
      <c r="B530" s="18" t="s">
        <v>91</v>
      </c>
      <c r="C530" s="19" t="s">
        <v>92</v>
      </c>
      <c r="D530" s="20" t="s">
        <v>87</v>
      </c>
      <c r="E530" s="21">
        <v>21</v>
      </c>
      <c r="F530" s="21">
        <v>0.13650000000000001</v>
      </c>
      <c r="G530" s="8">
        <v>0</v>
      </c>
      <c r="H530" s="9">
        <f t="shared" si="28"/>
        <v>0</v>
      </c>
      <c r="J530" s="11" t="str">
        <f t="shared" si="29"/>
        <v/>
      </c>
    </row>
    <row r="531" spans="1:10" ht="22.5" x14ac:dyDescent="0.2">
      <c r="A531" s="17" t="s">
        <v>614</v>
      </c>
      <c r="B531" s="18" t="s">
        <v>429</v>
      </c>
      <c r="C531" s="19" t="s">
        <v>430</v>
      </c>
      <c r="D531" s="20" t="s">
        <v>87</v>
      </c>
      <c r="E531" s="21">
        <v>80</v>
      </c>
      <c r="F531" s="21">
        <v>0.52</v>
      </c>
      <c r="G531" s="8">
        <v>75000</v>
      </c>
      <c r="H531" s="9">
        <f t="shared" si="28"/>
        <v>39000</v>
      </c>
      <c r="J531" s="11" t="str">
        <f t="shared" si="29"/>
        <v/>
      </c>
    </row>
    <row r="532" spans="1:10" ht="33.75" x14ac:dyDescent="0.2">
      <c r="A532" s="17" t="s">
        <v>960</v>
      </c>
      <c r="B532" s="18" t="s">
        <v>431</v>
      </c>
      <c r="C532" s="19" t="s">
        <v>432</v>
      </c>
      <c r="D532" s="20" t="s">
        <v>90</v>
      </c>
      <c r="E532" s="21">
        <v>28.6</v>
      </c>
      <c r="F532" s="21">
        <v>0.18590000000000001</v>
      </c>
      <c r="G532" s="8">
        <v>770000</v>
      </c>
      <c r="H532" s="9">
        <f t="shared" si="28"/>
        <v>143143</v>
      </c>
      <c r="J532" s="11" t="str">
        <f t="shared" si="29"/>
        <v/>
      </c>
    </row>
    <row r="533" spans="1:10" ht="22.5" x14ac:dyDescent="0.2">
      <c r="A533" s="17" t="s">
        <v>961</v>
      </c>
      <c r="B533" s="18" t="s">
        <v>421</v>
      </c>
      <c r="C533" s="19" t="s">
        <v>422</v>
      </c>
      <c r="D533" s="20" t="s">
        <v>87</v>
      </c>
      <c r="E533" s="21">
        <v>53</v>
      </c>
      <c r="F533" s="21">
        <v>0.34449999999999997</v>
      </c>
      <c r="G533" s="8">
        <v>87672</v>
      </c>
      <c r="H533" s="9">
        <f t="shared" si="28"/>
        <v>30203.003999999997</v>
      </c>
      <c r="J533" s="11" t="str">
        <f t="shared" si="29"/>
        <v/>
      </c>
    </row>
    <row r="534" spans="1:10" ht="56.25" x14ac:dyDescent="0.2">
      <c r="A534" s="14" t="s">
        <v>316</v>
      </c>
      <c r="B534" s="15" t="s">
        <v>219</v>
      </c>
      <c r="C534" s="16" t="s">
        <v>218</v>
      </c>
      <c r="D534" s="10" t="s">
        <v>184</v>
      </c>
      <c r="E534" s="109">
        <v>8.5800000000000001E-2</v>
      </c>
      <c r="F534" s="110"/>
      <c r="G534" s="6">
        <f>H534/E534</f>
        <v>1745278.4984848485</v>
      </c>
      <c r="H534" s="7">
        <f>SUM(H535:H541)</f>
        <v>149744.89517</v>
      </c>
      <c r="J534" s="11" t="str">
        <f t="shared" si="29"/>
        <v/>
      </c>
    </row>
    <row r="535" spans="1:10" x14ac:dyDescent="0.2">
      <c r="A535" s="17" t="s">
        <v>617</v>
      </c>
      <c r="B535" s="18" t="s">
        <v>7</v>
      </c>
      <c r="C535" s="19" t="s">
        <v>8</v>
      </c>
      <c r="D535" s="20" t="s">
        <v>9</v>
      </c>
      <c r="E535" s="21">
        <v>29.9</v>
      </c>
      <c r="F535" s="21">
        <v>2.56542</v>
      </c>
      <c r="G53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5" s="9">
        <f t="shared" si="28"/>
        <v>0</v>
      </c>
      <c r="J535" s="11">
        <f t="shared" si="29"/>
        <v>1</v>
      </c>
    </row>
    <row r="536" spans="1:10" x14ac:dyDescent="0.2">
      <c r="A536" s="17" t="s">
        <v>618</v>
      </c>
      <c r="B536" s="18" t="s">
        <v>168</v>
      </c>
      <c r="C536" s="19" t="s">
        <v>167</v>
      </c>
      <c r="D536" s="20" t="s">
        <v>9</v>
      </c>
      <c r="E536" s="21">
        <v>1.4</v>
      </c>
      <c r="F536" s="21">
        <v>0.12012</v>
      </c>
      <c r="G536" s="8">
        <v>0</v>
      </c>
      <c r="H536" s="9">
        <f t="shared" si="28"/>
        <v>0</v>
      </c>
      <c r="J536" s="11" t="str">
        <f t="shared" si="29"/>
        <v/>
      </c>
    </row>
    <row r="537" spans="1:10" ht="45" x14ac:dyDescent="0.2">
      <c r="A537" s="17" t="s">
        <v>619</v>
      </c>
      <c r="B537" s="18" t="s">
        <v>25</v>
      </c>
      <c r="C537" s="19" t="s">
        <v>26</v>
      </c>
      <c r="D537" s="20" t="s">
        <v>12</v>
      </c>
      <c r="E537" s="21">
        <v>1</v>
      </c>
      <c r="F537" s="21">
        <v>8.5800000000000001E-2</v>
      </c>
      <c r="G537" s="8">
        <v>115810</v>
      </c>
      <c r="H537" s="9">
        <f t="shared" si="28"/>
        <v>9936.4979999999996</v>
      </c>
      <c r="J537" s="11" t="str">
        <f t="shared" si="29"/>
        <v/>
      </c>
    </row>
    <row r="538" spans="1:10" x14ac:dyDescent="0.2">
      <c r="A538" s="17" t="s">
        <v>620</v>
      </c>
      <c r="B538" s="18" t="s">
        <v>43</v>
      </c>
      <c r="C538" s="19" t="s">
        <v>44</v>
      </c>
      <c r="D538" s="20" t="s">
        <v>12</v>
      </c>
      <c r="E538" s="21">
        <v>2</v>
      </c>
      <c r="F538" s="21">
        <v>0.1716</v>
      </c>
      <c r="G538" s="8">
        <v>6249</v>
      </c>
      <c r="H538" s="9">
        <f t="shared" si="28"/>
        <v>1072.3284000000001</v>
      </c>
      <c r="J538" s="11" t="str">
        <f t="shared" si="29"/>
        <v/>
      </c>
    </row>
    <row r="539" spans="1:10" ht="22.5" x14ac:dyDescent="0.2">
      <c r="A539" s="17" t="s">
        <v>621</v>
      </c>
      <c r="B539" s="18" t="s">
        <v>49</v>
      </c>
      <c r="C539" s="19" t="s">
        <v>50</v>
      </c>
      <c r="D539" s="20" t="s">
        <v>12</v>
      </c>
      <c r="E539" s="21">
        <v>0.15</v>
      </c>
      <c r="F539" s="21">
        <v>1.2869999999999999E-2</v>
      </c>
      <c r="G539" s="8">
        <v>27016</v>
      </c>
      <c r="H539" s="9">
        <f t="shared" si="28"/>
        <v>347.69592</v>
      </c>
      <c r="J539" s="11" t="str">
        <f t="shared" si="29"/>
        <v/>
      </c>
    </row>
    <row r="540" spans="1:10" ht="22.5" x14ac:dyDescent="0.2">
      <c r="A540" s="17" t="s">
        <v>624</v>
      </c>
      <c r="B540" s="18" t="s">
        <v>71</v>
      </c>
      <c r="C540" s="19" t="s">
        <v>72</v>
      </c>
      <c r="D540" s="20" t="s">
        <v>12</v>
      </c>
      <c r="E540" s="21">
        <v>0.25</v>
      </c>
      <c r="F540" s="21">
        <v>2.145E-2</v>
      </c>
      <c r="G540" s="8">
        <v>107733</v>
      </c>
      <c r="H540" s="9">
        <f t="shared" si="28"/>
        <v>2310.8728500000002</v>
      </c>
      <c r="J540" s="11" t="str">
        <f t="shared" si="29"/>
        <v/>
      </c>
    </row>
    <row r="541" spans="1:10" ht="22.5" x14ac:dyDescent="0.2">
      <c r="A541" s="17" t="s">
        <v>627</v>
      </c>
      <c r="B541" s="18" t="s">
        <v>100</v>
      </c>
      <c r="C541" s="19" t="s">
        <v>101</v>
      </c>
      <c r="D541" s="20" t="s">
        <v>90</v>
      </c>
      <c r="E541" s="21">
        <v>0.24399999999999999</v>
      </c>
      <c r="F541" s="21">
        <v>2.0934999999999999E-2</v>
      </c>
      <c r="G541" s="8">
        <v>6500000</v>
      </c>
      <c r="H541" s="9">
        <f t="shared" si="28"/>
        <v>136077.5</v>
      </c>
      <c r="J541" s="11" t="str">
        <f t="shared" si="29"/>
        <v/>
      </c>
    </row>
    <row r="542" spans="1:10" ht="45" x14ac:dyDescent="0.2">
      <c r="A542" s="14" t="s">
        <v>315</v>
      </c>
      <c r="B542" s="15" t="s">
        <v>210</v>
      </c>
      <c r="C542" s="16" t="s">
        <v>209</v>
      </c>
      <c r="D542" s="10" t="s">
        <v>184</v>
      </c>
      <c r="E542" s="109">
        <v>8.5800000000000001E-2</v>
      </c>
      <c r="F542" s="110"/>
      <c r="G542" s="6">
        <f>H542/E542</f>
        <v>1617617.8684848484</v>
      </c>
      <c r="H542" s="7">
        <f>SUM(H543:H548)</f>
        <v>138791.61311599999</v>
      </c>
      <c r="J542" s="11" t="str">
        <f t="shared" si="29"/>
        <v/>
      </c>
    </row>
    <row r="543" spans="1:10" x14ac:dyDescent="0.2">
      <c r="A543" s="17" t="s">
        <v>634</v>
      </c>
      <c r="B543" s="18" t="s">
        <v>7</v>
      </c>
      <c r="C543" s="19" t="s">
        <v>8</v>
      </c>
      <c r="D543" s="20" t="s">
        <v>9</v>
      </c>
      <c r="E543" s="21">
        <v>20.5</v>
      </c>
      <c r="F543" s="21">
        <v>1.7588999999999999</v>
      </c>
      <c r="G54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3" s="9">
        <f t="shared" si="28"/>
        <v>0</v>
      </c>
      <c r="J543" s="11">
        <f t="shared" si="29"/>
        <v>1</v>
      </c>
    </row>
    <row r="544" spans="1:10" x14ac:dyDescent="0.2">
      <c r="A544" s="17" t="s">
        <v>788</v>
      </c>
      <c r="B544" s="18" t="s">
        <v>168</v>
      </c>
      <c r="C544" s="19" t="s">
        <v>167</v>
      </c>
      <c r="D544" s="20" t="s">
        <v>9</v>
      </c>
      <c r="E544" s="21">
        <v>0.28999999999999998</v>
      </c>
      <c r="F544" s="21">
        <v>2.4882000000000001E-2</v>
      </c>
      <c r="G544" s="8">
        <v>0</v>
      </c>
      <c r="H544" s="9">
        <f t="shared" si="28"/>
        <v>0</v>
      </c>
      <c r="J544" s="11" t="str">
        <f t="shared" si="29"/>
        <v/>
      </c>
    </row>
    <row r="545" spans="1:10" x14ac:dyDescent="0.2">
      <c r="A545" s="17" t="s">
        <v>789</v>
      </c>
      <c r="B545" s="18" t="s">
        <v>43</v>
      </c>
      <c r="C545" s="19" t="s">
        <v>44</v>
      </c>
      <c r="D545" s="20" t="s">
        <v>12</v>
      </c>
      <c r="E545" s="21">
        <v>2</v>
      </c>
      <c r="F545" s="21">
        <v>0.1716</v>
      </c>
      <c r="G545" s="8">
        <v>6249</v>
      </c>
      <c r="H545" s="9">
        <f t="shared" si="28"/>
        <v>1072.3284000000001</v>
      </c>
      <c r="J545" s="11" t="str">
        <f t="shared" si="29"/>
        <v/>
      </c>
    </row>
    <row r="546" spans="1:10" ht="22.5" x14ac:dyDescent="0.2">
      <c r="A546" s="17" t="s">
        <v>962</v>
      </c>
      <c r="B546" s="18" t="s">
        <v>49</v>
      </c>
      <c r="C546" s="19" t="s">
        <v>50</v>
      </c>
      <c r="D546" s="20" t="s">
        <v>12</v>
      </c>
      <c r="E546" s="21">
        <v>0.15</v>
      </c>
      <c r="F546" s="21">
        <v>1.2869999999999999E-2</v>
      </c>
      <c r="G546" s="8">
        <v>27016</v>
      </c>
      <c r="H546" s="9">
        <f t="shared" si="28"/>
        <v>347.69592</v>
      </c>
      <c r="J546" s="11" t="str">
        <f t="shared" si="29"/>
        <v/>
      </c>
    </row>
    <row r="547" spans="1:10" ht="22.5" x14ac:dyDescent="0.2">
      <c r="A547" s="17" t="s">
        <v>963</v>
      </c>
      <c r="B547" s="18" t="s">
        <v>71</v>
      </c>
      <c r="C547" s="19" t="s">
        <v>72</v>
      </c>
      <c r="D547" s="20" t="s">
        <v>12</v>
      </c>
      <c r="E547" s="21">
        <v>0.14000000000000001</v>
      </c>
      <c r="F547" s="21">
        <v>1.2012E-2</v>
      </c>
      <c r="G547" s="8">
        <v>107733</v>
      </c>
      <c r="H547" s="9">
        <f t="shared" si="28"/>
        <v>1294.088796</v>
      </c>
      <c r="J547" s="11" t="str">
        <f t="shared" si="29"/>
        <v/>
      </c>
    </row>
    <row r="548" spans="1:10" ht="22.5" x14ac:dyDescent="0.2">
      <c r="A548" s="17" t="s">
        <v>964</v>
      </c>
      <c r="B548" s="18" t="s">
        <v>100</v>
      </c>
      <c r="C548" s="19" t="s">
        <v>101</v>
      </c>
      <c r="D548" s="20" t="s">
        <v>90</v>
      </c>
      <c r="E548" s="21">
        <v>0.24399999999999999</v>
      </c>
      <c r="F548" s="21">
        <v>2.0934999999999999E-2</v>
      </c>
      <c r="G548" s="8">
        <v>6500000</v>
      </c>
      <c r="H548" s="9">
        <f t="shared" si="28"/>
        <v>136077.5</v>
      </c>
      <c r="J548" s="11" t="str">
        <f t="shared" si="29"/>
        <v/>
      </c>
    </row>
    <row r="549" spans="1:10" ht="33.75" x14ac:dyDescent="0.2">
      <c r="A549" s="14" t="s">
        <v>314</v>
      </c>
      <c r="B549" s="15" t="s">
        <v>202</v>
      </c>
      <c r="C549" s="16" t="s">
        <v>201</v>
      </c>
      <c r="D549" s="10" t="s">
        <v>184</v>
      </c>
      <c r="E549" s="109">
        <v>1.17E-2</v>
      </c>
      <c r="F549" s="110"/>
      <c r="G549" s="6">
        <f>H549/E549</f>
        <v>1745404.7611111109</v>
      </c>
      <c r="H549" s="7">
        <f>SUM(H550:H556)</f>
        <v>20421.235704999999</v>
      </c>
      <c r="J549" s="11" t="str">
        <f t="shared" si="29"/>
        <v/>
      </c>
    </row>
    <row r="550" spans="1:10" x14ac:dyDescent="0.2">
      <c r="A550" s="17" t="s">
        <v>635</v>
      </c>
      <c r="B550" s="18" t="s">
        <v>7</v>
      </c>
      <c r="C550" s="19" t="s">
        <v>8</v>
      </c>
      <c r="D550" s="20" t="s">
        <v>9</v>
      </c>
      <c r="E550" s="21">
        <v>25.9</v>
      </c>
      <c r="F550" s="21">
        <v>0.30303000000000002</v>
      </c>
      <c r="G55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0" s="9">
        <f t="shared" si="28"/>
        <v>0</v>
      </c>
      <c r="J550" s="11">
        <f t="shared" si="29"/>
        <v>1</v>
      </c>
    </row>
    <row r="551" spans="1:10" x14ac:dyDescent="0.2">
      <c r="A551" s="17" t="s">
        <v>636</v>
      </c>
      <c r="B551" s="18" t="s">
        <v>168</v>
      </c>
      <c r="C551" s="19" t="s">
        <v>167</v>
      </c>
      <c r="D551" s="20" t="s">
        <v>9</v>
      </c>
      <c r="E551" s="21">
        <v>1.4</v>
      </c>
      <c r="F551" s="21">
        <v>1.6379999999999999E-2</v>
      </c>
      <c r="G551" s="8">
        <v>0</v>
      </c>
      <c r="H551" s="9">
        <f t="shared" si="28"/>
        <v>0</v>
      </c>
      <c r="J551" s="11" t="str">
        <f t="shared" si="29"/>
        <v/>
      </c>
    </row>
    <row r="552" spans="1:10" ht="45" x14ac:dyDescent="0.2">
      <c r="A552" s="17" t="s">
        <v>637</v>
      </c>
      <c r="B552" s="18" t="s">
        <v>25</v>
      </c>
      <c r="C552" s="19" t="s">
        <v>26</v>
      </c>
      <c r="D552" s="20" t="s">
        <v>12</v>
      </c>
      <c r="E552" s="21">
        <v>1</v>
      </c>
      <c r="F552" s="21">
        <v>1.17E-2</v>
      </c>
      <c r="G552" s="8">
        <v>115810</v>
      </c>
      <c r="H552" s="9">
        <f t="shared" si="28"/>
        <v>1354.9770000000001</v>
      </c>
      <c r="J552" s="11" t="str">
        <f t="shared" si="29"/>
        <v/>
      </c>
    </row>
    <row r="553" spans="1:10" x14ac:dyDescent="0.2">
      <c r="A553" s="17" t="s">
        <v>790</v>
      </c>
      <c r="B553" s="18" t="s">
        <v>43</v>
      </c>
      <c r="C553" s="19" t="s">
        <v>44</v>
      </c>
      <c r="D553" s="20" t="s">
        <v>12</v>
      </c>
      <c r="E553" s="21">
        <v>2</v>
      </c>
      <c r="F553" s="21">
        <v>2.3400000000000001E-2</v>
      </c>
      <c r="G553" s="8">
        <v>6249</v>
      </c>
      <c r="H553" s="9">
        <f t="shared" si="28"/>
        <v>146.22659999999999</v>
      </c>
      <c r="J553" s="11" t="str">
        <f t="shared" si="29"/>
        <v/>
      </c>
    </row>
    <row r="554" spans="1:10" ht="22.5" x14ac:dyDescent="0.2">
      <c r="A554" s="17" t="s">
        <v>791</v>
      </c>
      <c r="B554" s="18" t="s">
        <v>49</v>
      </c>
      <c r="C554" s="19" t="s">
        <v>50</v>
      </c>
      <c r="D554" s="20" t="s">
        <v>12</v>
      </c>
      <c r="E554" s="21">
        <v>0.15</v>
      </c>
      <c r="F554" s="21">
        <v>1.755E-3</v>
      </c>
      <c r="G554" s="8">
        <v>27016</v>
      </c>
      <c r="H554" s="9">
        <f t="shared" si="28"/>
        <v>47.413080000000001</v>
      </c>
      <c r="J554" s="11" t="str">
        <f t="shared" si="29"/>
        <v/>
      </c>
    </row>
    <row r="555" spans="1:10" ht="22.5" x14ac:dyDescent="0.2">
      <c r="A555" s="17" t="s">
        <v>792</v>
      </c>
      <c r="B555" s="18" t="s">
        <v>71</v>
      </c>
      <c r="C555" s="19" t="s">
        <v>72</v>
      </c>
      <c r="D555" s="20" t="s">
        <v>12</v>
      </c>
      <c r="E555" s="21">
        <v>0.25</v>
      </c>
      <c r="F555" s="21">
        <v>2.9250000000000001E-3</v>
      </c>
      <c r="G555" s="8">
        <v>107733</v>
      </c>
      <c r="H555" s="9">
        <f t="shared" si="28"/>
        <v>315.11902500000002</v>
      </c>
      <c r="J555" s="11" t="str">
        <f t="shared" si="29"/>
        <v/>
      </c>
    </row>
    <row r="556" spans="1:10" ht="22.5" x14ac:dyDescent="0.2">
      <c r="A556" s="17" t="s">
        <v>793</v>
      </c>
      <c r="B556" s="18" t="s">
        <v>100</v>
      </c>
      <c r="C556" s="19" t="s">
        <v>101</v>
      </c>
      <c r="D556" s="20" t="s">
        <v>90</v>
      </c>
      <c r="E556" s="21">
        <v>0.24399999999999999</v>
      </c>
      <c r="F556" s="21">
        <v>2.8549999999999999E-3</v>
      </c>
      <c r="G556" s="8">
        <v>6500000</v>
      </c>
      <c r="H556" s="9">
        <f t="shared" si="28"/>
        <v>18557.5</v>
      </c>
      <c r="J556" s="11" t="str">
        <f t="shared" si="29"/>
        <v/>
      </c>
    </row>
    <row r="557" spans="1:10" ht="45" x14ac:dyDescent="0.2">
      <c r="A557" s="14" t="s">
        <v>313</v>
      </c>
      <c r="B557" s="15" t="s">
        <v>193</v>
      </c>
      <c r="C557" s="16" t="s">
        <v>608</v>
      </c>
      <c r="D557" s="10" t="s">
        <v>184</v>
      </c>
      <c r="E557" s="109">
        <v>1.17E-2</v>
      </c>
      <c r="F557" s="110"/>
      <c r="G557" s="6">
        <f>H557/E557</f>
        <v>1617744.131111111</v>
      </c>
      <c r="H557" s="7">
        <f>SUM(H558:H563)</f>
        <v>18927.606334</v>
      </c>
      <c r="J557" s="11" t="str">
        <f t="shared" si="29"/>
        <v/>
      </c>
    </row>
    <row r="558" spans="1:10" x14ac:dyDescent="0.2">
      <c r="A558" s="17" t="s">
        <v>640</v>
      </c>
      <c r="B558" s="18" t="s">
        <v>7</v>
      </c>
      <c r="C558" s="19" t="s">
        <v>8</v>
      </c>
      <c r="D558" s="20" t="s">
        <v>9</v>
      </c>
      <c r="E558" s="21">
        <v>16.5</v>
      </c>
      <c r="F558" s="21">
        <v>0.19305</v>
      </c>
      <c r="G55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8" s="9">
        <f t="shared" si="28"/>
        <v>0</v>
      </c>
      <c r="J558" s="11">
        <f t="shared" si="29"/>
        <v>1</v>
      </c>
    </row>
    <row r="559" spans="1:10" x14ac:dyDescent="0.2">
      <c r="A559" s="17" t="s">
        <v>641</v>
      </c>
      <c r="B559" s="18" t="s">
        <v>168</v>
      </c>
      <c r="C559" s="19" t="s">
        <v>167</v>
      </c>
      <c r="D559" s="20" t="s">
        <v>9</v>
      </c>
      <c r="E559" s="21">
        <v>0.28999999999999998</v>
      </c>
      <c r="F559" s="21">
        <v>3.3930000000000002E-3</v>
      </c>
      <c r="G559" s="8">
        <v>0</v>
      </c>
      <c r="H559" s="9">
        <f t="shared" si="28"/>
        <v>0</v>
      </c>
      <c r="J559" s="11" t="str">
        <f t="shared" si="29"/>
        <v/>
      </c>
    </row>
    <row r="560" spans="1:10" x14ac:dyDescent="0.2">
      <c r="A560" s="17" t="s">
        <v>642</v>
      </c>
      <c r="B560" s="18" t="s">
        <v>43</v>
      </c>
      <c r="C560" s="19" t="s">
        <v>44</v>
      </c>
      <c r="D560" s="20" t="s">
        <v>12</v>
      </c>
      <c r="E560" s="21">
        <v>2</v>
      </c>
      <c r="F560" s="21">
        <v>2.3400000000000001E-2</v>
      </c>
      <c r="G560" s="8">
        <v>6249</v>
      </c>
      <c r="H560" s="9">
        <f t="shared" si="28"/>
        <v>146.22659999999999</v>
      </c>
      <c r="J560" s="11" t="str">
        <f t="shared" si="29"/>
        <v/>
      </c>
    </row>
    <row r="561" spans="1:10" ht="22.5" x14ac:dyDescent="0.2">
      <c r="A561" s="17" t="s">
        <v>643</v>
      </c>
      <c r="B561" s="18" t="s">
        <v>49</v>
      </c>
      <c r="C561" s="19" t="s">
        <v>50</v>
      </c>
      <c r="D561" s="20" t="s">
        <v>12</v>
      </c>
      <c r="E561" s="21">
        <v>0.15</v>
      </c>
      <c r="F561" s="21">
        <v>1.755E-3</v>
      </c>
      <c r="G561" s="8">
        <v>27016</v>
      </c>
      <c r="H561" s="9">
        <f t="shared" si="28"/>
        <v>47.413080000000001</v>
      </c>
      <c r="J561" s="11" t="str">
        <f t="shared" si="29"/>
        <v/>
      </c>
    </row>
    <row r="562" spans="1:10" ht="22.5" x14ac:dyDescent="0.2">
      <c r="A562" s="17" t="s">
        <v>644</v>
      </c>
      <c r="B562" s="18" t="s">
        <v>71</v>
      </c>
      <c r="C562" s="19" t="s">
        <v>72</v>
      </c>
      <c r="D562" s="20" t="s">
        <v>12</v>
      </c>
      <c r="E562" s="21">
        <v>0.14000000000000001</v>
      </c>
      <c r="F562" s="21">
        <v>1.6379999999999999E-3</v>
      </c>
      <c r="G562" s="8">
        <v>107733</v>
      </c>
      <c r="H562" s="9">
        <f t="shared" si="28"/>
        <v>176.46665399999998</v>
      </c>
      <c r="J562" s="11" t="str">
        <f t="shared" si="29"/>
        <v/>
      </c>
    </row>
    <row r="563" spans="1:10" ht="22.5" x14ac:dyDescent="0.2">
      <c r="A563" s="17" t="s">
        <v>645</v>
      </c>
      <c r="B563" s="18" t="s">
        <v>100</v>
      </c>
      <c r="C563" s="19" t="s">
        <v>101</v>
      </c>
      <c r="D563" s="20" t="s">
        <v>90</v>
      </c>
      <c r="E563" s="21">
        <v>0.24399999999999999</v>
      </c>
      <c r="F563" s="21">
        <v>2.8549999999999999E-3</v>
      </c>
      <c r="G563" s="8">
        <v>6500000</v>
      </c>
      <c r="H563" s="9">
        <f t="shared" si="28"/>
        <v>18557.5</v>
      </c>
      <c r="J563" s="11" t="str">
        <f t="shared" si="29"/>
        <v/>
      </c>
    </row>
    <row r="564" spans="1:10" ht="33.75" x14ac:dyDescent="0.2">
      <c r="A564" s="14" t="s">
        <v>312</v>
      </c>
      <c r="B564" s="15" t="s">
        <v>615</v>
      </c>
      <c r="C564" s="16" t="s">
        <v>616</v>
      </c>
      <c r="D564" s="10" t="s">
        <v>436</v>
      </c>
      <c r="E564" s="109">
        <v>0.75</v>
      </c>
      <c r="F564" s="110"/>
      <c r="G564" s="6">
        <f>H564/E564</f>
        <v>185138.47366666666</v>
      </c>
      <c r="H564" s="7">
        <f>SUM(H565:H571)</f>
        <v>138853.85524999999</v>
      </c>
      <c r="J564" s="11" t="str">
        <f t="shared" si="29"/>
        <v/>
      </c>
    </row>
    <row r="565" spans="1:10" x14ac:dyDescent="0.2">
      <c r="A565" s="17" t="s">
        <v>648</v>
      </c>
      <c r="B565" s="18" t="s">
        <v>7</v>
      </c>
      <c r="C565" s="19" t="s">
        <v>8</v>
      </c>
      <c r="D565" s="20" t="s">
        <v>9</v>
      </c>
      <c r="E565" s="21">
        <v>0.59899999999999998</v>
      </c>
      <c r="F565" s="21">
        <v>0.44924999999999998</v>
      </c>
      <c r="G56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5" s="9">
        <f t="shared" si="28"/>
        <v>0</v>
      </c>
      <c r="J565" s="11">
        <f t="shared" si="29"/>
        <v>1</v>
      </c>
    </row>
    <row r="566" spans="1:10" x14ac:dyDescent="0.2">
      <c r="A566" s="17" t="s">
        <v>649</v>
      </c>
      <c r="B566" s="18" t="s">
        <v>168</v>
      </c>
      <c r="C566" s="19" t="s">
        <v>167</v>
      </c>
      <c r="D566" s="20" t="s">
        <v>9</v>
      </c>
      <c r="E566" s="21">
        <v>5.8999999999999997E-2</v>
      </c>
      <c r="F566" s="21">
        <v>4.4249999999999998E-2</v>
      </c>
      <c r="G566" s="8">
        <v>0</v>
      </c>
      <c r="H566" s="9">
        <f t="shared" si="28"/>
        <v>0</v>
      </c>
      <c r="J566" s="11" t="str">
        <f t="shared" si="29"/>
        <v/>
      </c>
    </row>
    <row r="567" spans="1:10" x14ac:dyDescent="0.2">
      <c r="A567" s="17" t="s">
        <v>650</v>
      </c>
      <c r="B567" s="18" t="s">
        <v>10</v>
      </c>
      <c r="C567" s="19" t="s">
        <v>11</v>
      </c>
      <c r="D567" s="20" t="s">
        <v>12</v>
      </c>
      <c r="E567" s="21">
        <v>1.2E-2</v>
      </c>
      <c r="F567" s="21">
        <v>8.9999999999999993E-3</v>
      </c>
      <c r="G567" s="8">
        <v>143063</v>
      </c>
      <c r="H567" s="9">
        <f t="shared" si="28"/>
        <v>1287.567</v>
      </c>
      <c r="J567" s="11" t="str">
        <f t="shared" si="29"/>
        <v/>
      </c>
    </row>
    <row r="568" spans="1:10" ht="22.5" x14ac:dyDescent="0.2">
      <c r="A568" s="17" t="s">
        <v>651</v>
      </c>
      <c r="B568" s="18" t="s">
        <v>71</v>
      </c>
      <c r="C568" s="19" t="s">
        <v>72</v>
      </c>
      <c r="D568" s="20" t="s">
        <v>12</v>
      </c>
      <c r="E568" s="21">
        <v>4.7E-2</v>
      </c>
      <c r="F568" s="21">
        <v>3.5249999999999997E-2</v>
      </c>
      <c r="G568" s="8">
        <v>107733</v>
      </c>
      <c r="H568" s="9">
        <f t="shared" si="28"/>
        <v>3797.5882499999998</v>
      </c>
      <c r="J568" s="11" t="str">
        <f t="shared" si="29"/>
        <v/>
      </c>
    </row>
    <row r="569" spans="1:10" x14ac:dyDescent="0.2">
      <c r="A569" s="17" t="s">
        <v>652</v>
      </c>
      <c r="B569" s="18" t="s">
        <v>622</v>
      </c>
      <c r="C569" s="19" t="s">
        <v>623</v>
      </c>
      <c r="D569" s="20" t="s">
        <v>12</v>
      </c>
      <c r="E569" s="21">
        <v>0.2</v>
      </c>
      <c r="F569" s="21">
        <v>0.15</v>
      </c>
      <c r="G569" s="8">
        <v>2138</v>
      </c>
      <c r="H569" s="9">
        <f t="shared" si="28"/>
        <v>320.7</v>
      </c>
      <c r="J569" s="11" t="str">
        <f t="shared" si="29"/>
        <v/>
      </c>
    </row>
    <row r="570" spans="1:10" ht="22.5" x14ac:dyDescent="0.2">
      <c r="A570" s="17" t="s">
        <v>653</v>
      </c>
      <c r="B570" s="18" t="s">
        <v>625</v>
      </c>
      <c r="C570" s="19" t="s">
        <v>626</v>
      </c>
      <c r="D570" s="20" t="s">
        <v>90</v>
      </c>
      <c r="E570" s="21">
        <v>1.07E-3</v>
      </c>
      <c r="F570" s="21">
        <v>8.03E-4</v>
      </c>
      <c r="G570" s="8">
        <v>16000000</v>
      </c>
      <c r="H570" s="9">
        <f t="shared" si="28"/>
        <v>12848</v>
      </c>
      <c r="J570" s="11" t="str">
        <f t="shared" si="29"/>
        <v/>
      </c>
    </row>
    <row r="571" spans="1:10" x14ac:dyDescent="0.2">
      <c r="A571" s="17" t="s">
        <v>654</v>
      </c>
      <c r="B571" s="18" t="s">
        <v>628</v>
      </c>
      <c r="C571" s="19" t="s">
        <v>629</v>
      </c>
      <c r="D571" s="20" t="s">
        <v>630</v>
      </c>
      <c r="E571" s="21">
        <v>100.5</v>
      </c>
      <c r="F571" s="21">
        <v>75.375</v>
      </c>
      <c r="G571" s="8">
        <v>1600</v>
      </c>
      <c r="H571" s="9">
        <f t="shared" si="28"/>
        <v>120600</v>
      </c>
      <c r="J571" s="11" t="str">
        <f t="shared" si="29"/>
        <v/>
      </c>
    </row>
    <row r="572" spans="1:10" ht="22.5" x14ac:dyDescent="0.2">
      <c r="A572" s="14" t="s">
        <v>796</v>
      </c>
      <c r="B572" s="15" t="s">
        <v>965</v>
      </c>
      <c r="C572" s="16" t="s">
        <v>966</v>
      </c>
      <c r="D572" s="10" t="s">
        <v>967</v>
      </c>
      <c r="E572" s="109">
        <v>0.01</v>
      </c>
      <c r="F572" s="110"/>
      <c r="G572" s="6">
        <f>H572/E572</f>
        <v>2532213.36</v>
      </c>
      <c r="H572" s="7">
        <f>SUM(H573:H578)</f>
        <v>25322.133600000001</v>
      </c>
      <c r="J572" s="11" t="str">
        <f t="shared" si="29"/>
        <v/>
      </c>
    </row>
    <row r="573" spans="1:10" x14ac:dyDescent="0.2">
      <c r="A573" s="17" t="s">
        <v>968</v>
      </c>
      <c r="B573" s="18" t="s">
        <v>7</v>
      </c>
      <c r="C573" s="19" t="s">
        <v>8</v>
      </c>
      <c r="D573" s="20" t="s">
        <v>9</v>
      </c>
      <c r="E573" s="21">
        <v>114.6</v>
      </c>
      <c r="F573" s="21">
        <v>1.1459999999999999</v>
      </c>
      <c r="G57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3" s="9">
        <f t="shared" si="28"/>
        <v>0</v>
      </c>
      <c r="J573" s="11">
        <f t="shared" si="29"/>
        <v>1</v>
      </c>
    </row>
    <row r="574" spans="1:10" x14ac:dyDescent="0.2">
      <c r="A574" s="17" t="s">
        <v>969</v>
      </c>
      <c r="B574" s="18" t="s">
        <v>168</v>
      </c>
      <c r="C574" s="19" t="s">
        <v>167</v>
      </c>
      <c r="D574" s="20" t="s">
        <v>9</v>
      </c>
      <c r="E574" s="21">
        <v>0.16</v>
      </c>
      <c r="F574" s="21">
        <v>1.6000000000000001E-3</v>
      </c>
      <c r="G574" s="8">
        <v>0</v>
      </c>
      <c r="H574" s="9">
        <f t="shared" si="28"/>
        <v>0</v>
      </c>
      <c r="J574" s="11" t="str">
        <f t="shared" si="29"/>
        <v/>
      </c>
    </row>
    <row r="575" spans="1:10" ht="22.5" x14ac:dyDescent="0.2">
      <c r="A575" s="17" t="s">
        <v>970</v>
      </c>
      <c r="B575" s="18" t="s">
        <v>49</v>
      </c>
      <c r="C575" s="19" t="s">
        <v>50</v>
      </c>
      <c r="D575" s="20" t="s">
        <v>12</v>
      </c>
      <c r="E575" s="21">
        <v>0.23</v>
      </c>
      <c r="F575" s="21">
        <v>2.3E-3</v>
      </c>
      <c r="G575" s="8">
        <v>27016</v>
      </c>
      <c r="H575" s="9">
        <f t="shared" si="28"/>
        <v>62.136800000000001</v>
      </c>
      <c r="J575" s="11" t="str">
        <f t="shared" si="29"/>
        <v/>
      </c>
    </row>
    <row r="576" spans="1:10" ht="22.5" x14ac:dyDescent="0.2">
      <c r="A576" s="17" t="s">
        <v>971</v>
      </c>
      <c r="B576" s="18" t="s">
        <v>972</v>
      </c>
      <c r="C576" s="19" t="s">
        <v>973</v>
      </c>
      <c r="D576" s="20" t="s">
        <v>12</v>
      </c>
      <c r="E576" s="21">
        <v>7.2</v>
      </c>
      <c r="F576" s="21">
        <v>7.1999999999999995E-2</v>
      </c>
      <c r="G576" s="8">
        <v>1217</v>
      </c>
      <c r="H576" s="9">
        <f t="shared" si="28"/>
        <v>87.623999999999995</v>
      </c>
      <c r="J576" s="11" t="str">
        <f t="shared" si="29"/>
        <v/>
      </c>
    </row>
    <row r="577" spans="1:10" ht="22.5" x14ac:dyDescent="0.2">
      <c r="A577" s="17" t="s">
        <v>974</v>
      </c>
      <c r="B577" s="18" t="s">
        <v>71</v>
      </c>
      <c r="C577" s="19" t="s">
        <v>72</v>
      </c>
      <c r="D577" s="20" t="s">
        <v>12</v>
      </c>
      <c r="E577" s="21">
        <v>0.16</v>
      </c>
      <c r="F577" s="21">
        <v>1.6000000000000001E-3</v>
      </c>
      <c r="G577" s="8">
        <v>107733</v>
      </c>
      <c r="H577" s="9">
        <f t="shared" si="28"/>
        <v>172.37280000000001</v>
      </c>
      <c r="J577" s="11" t="str">
        <f t="shared" si="29"/>
        <v/>
      </c>
    </row>
    <row r="578" spans="1:10" x14ac:dyDescent="0.2">
      <c r="A578" s="17" t="s">
        <v>975</v>
      </c>
      <c r="B578" s="18" t="s">
        <v>976</v>
      </c>
      <c r="C578" s="19" t="s">
        <v>977</v>
      </c>
      <c r="D578" s="20" t="s">
        <v>126</v>
      </c>
      <c r="E578" s="21">
        <v>100</v>
      </c>
      <c r="F578" s="21">
        <v>1</v>
      </c>
      <c r="G578" s="8">
        <v>25000</v>
      </c>
      <c r="H578" s="9">
        <f t="shared" si="28"/>
        <v>25000</v>
      </c>
      <c r="J578" s="11" t="str">
        <f t="shared" si="29"/>
        <v/>
      </c>
    </row>
    <row r="579" spans="1:10" x14ac:dyDescent="0.2">
      <c r="A579" s="42"/>
      <c r="B579" s="106"/>
      <c r="C579" s="107"/>
      <c r="D579" s="107"/>
      <c r="E579" s="107"/>
      <c r="F579" s="107"/>
      <c r="G579" s="108"/>
      <c r="H579" s="45"/>
      <c r="J579" s="11" t="str">
        <f t="shared" si="29"/>
        <v/>
      </c>
    </row>
    <row r="580" spans="1:10" x14ac:dyDescent="0.2">
      <c r="A580" s="14"/>
      <c r="B580" s="15"/>
      <c r="C580" s="22" t="s">
        <v>163</v>
      </c>
      <c r="D580" s="10"/>
      <c r="E580" s="10"/>
      <c r="F580" s="10"/>
      <c r="G580" s="10"/>
      <c r="H580" s="7"/>
      <c r="J580" s="11" t="str">
        <f t="shared" si="29"/>
        <v/>
      </c>
    </row>
    <row r="581" spans="1:10" x14ac:dyDescent="0.2">
      <c r="A581" s="14"/>
      <c r="B581" s="15"/>
      <c r="C581" s="22" t="s">
        <v>162</v>
      </c>
      <c r="D581" s="10" t="s">
        <v>161</v>
      </c>
      <c r="E581" s="10"/>
      <c r="F581" s="10"/>
      <c r="G581" s="10"/>
      <c r="H581" s="7">
        <f>SUMIF($B$502:$B$578,"000001",$F$502:$F$578)</f>
        <v>45.951765000000002</v>
      </c>
      <c r="J581" s="11" t="str">
        <f t="shared" si="29"/>
        <v/>
      </c>
    </row>
    <row r="582" spans="1:10" x14ac:dyDescent="0.2">
      <c r="A582" s="14"/>
      <c r="B582" s="15"/>
      <c r="C582" s="22" t="s">
        <v>160</v>
      </c>
      <c r="D582" s="10" t="s">
        <v>85</v>
      </c>
      <c r="E582" s="10"/>
      <c r="F582" s="10"/>
      <c r="G582" s="10"/>
      <c r="H582" s="7">
        <f>SUMIF($B$502:$B$578,"000001",$H$502:$H$578)</f>
        <v>0</v>
      </c>
      <c r="J582" s="11" t="str">
        <f t="shared" si="29"/>
        <v/>
      </c>
    </row>
    <row r="583" spans="1:10" x14ac:dyDescent="0.2">
      <c r="A583" s="14"/>
      <c r="B583" s="15"/>
      <c r="C583" s="22" t="s">
        <v>159</v>
      </c>
      <c r="D583" s="10" t="s">
        <v>85</v>
      </c>
      <c r="E583" s="10"/>
      <c r="F583" s="10"/>
      <c r="G583" s="10"/>
      <c r="H583" s="7">
        <f>SUMIF($D$502:$D$578,"МАШ-Ч",$H$502:$H$578)</f>
        <v>1617413.253278</v>
      </c>
      <c r="J583" s="11" t="str">
        <f t="shared" si="29"/>
        <v/>
      </c>
    </row>
    <row r="584" spans="1:10" x14ac:dyDescent="0.2">
      <c r="A584" s="14"/>
      <c r="B584" s="15"/>
      <c r="C584" s="22" t="s">
        <v>158</v>
      </c>
      <c r="D584" s="10" t="s">
        <v>85</v>
      </c>
      <c r="E584" s="10"/>
      <c r="F584" s="10"/>
      <c r="G584" s="10"/>
      <c r="H584" s="7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11" t="str">
        <f t="shared" si="29"/>
        <v/>
      </c>
    </row>
    <row r="585" spans="1:10" x14ac:dyDescent="0.2">
      <c r="A585" s="14"/>
      <c r="B585" s="15"/>
      <c r="C585" s="22" t="s">
        <v>155</v>
      </c>
      <c r="D585" s="10" t="s">
        <v>85</v>
      </c>
      <c r="E585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85" s="10"/>
      <c r="G585" s="10"/>
      <c r="H585" s="7" t="e">
        <f>H584*E585</f>
        <v>#VALUE!</v>
      </c>
      <c r="J585" s="11" t="str">
        <f t="shared" si="29"/>
        <v/>
      </c>
    </row>
    <row r="586" spans="1:10" x14ac:dyDescent="0.2">
      <c r="A586" s="14"/>
      <c r="B586" s="15"/>
      <c r="C586" s="22" t="s">
        <v>156</v>
      </c>
      <c r="D586" s="10" t="s">
        <v>85</v>
      </c>
      <c r="E586" s="10"/>
      <c r="F586" s="10"/>
      <c r="G586" s="10"/>
      <c r="H586" s="7" t="e">
        <f>SUM(H582:H585)</f>
        <v>#VALUE!</v>
      </c>
      <c r="J586" s="11" t="str">
        <f t="shared" si="29"/>
        <v/>
      </c>
    </row>
    <row r="587" spans="1:10" x14ac:dyDescent="0.2">
      <c r="A587" s="42"/>
      <c r="B587" s="106"/>
      <c r="C587" s="107"/>
      <c r="D587" s="107"/>
      <c r="E587" s="107"/>
      <c r="F587" s="107"/>
      <c r="G587" s="108"/>
      <c r="H587" s="45"/>
      <c r="J587" s="11" t="str">
        <f t="shared" si="29"/>
        <v/>
      </c>
    </row>
    <row r="588" spans="1:10" ht="12.75" customHeight="1" x14ac:dyDescent="0.2">
      <c r="A588" s="42"/>
      <c r="B588" s="106" t="s">
        <v>631</v>
      </c>
      <c r="C588" s="107"/>
      <c r="D588" s="107"/>
      <c r="E588" s="107"/>
      <c r="F588" s="107"/>
      <c r="G588" s="108"/>
      <c r="H588" s="45"/>
      <c r="J588" s="11" t="str">
        <f t="shared" si="29"/>
        <v/>
      </c>
    </row>
    <row r="589" spans="1:10" ht="22.5" x14ac:dyDescent="0.2">
      <c r="A589" s="14" t="s">
        <v>797</v>
      </c>
      <c r="B589" s="15" t="s">
        <v>632</v>
      </c>
      <c r="C589" s="16" t="s">
        <v>633</v>
      </c>
      <c r="D589" s="10" t="s">
        <v>305</v>
      </c>
      <c r="E589" s="109">
        <v>3.9E-2</v>
      </c>
      <c r="F589" s="110"/>
      <c r="G589" s="6">
        <f>H589/E589</f>
        <v>0</v>
      </c>
      <c r="H589" s="7">
        <f>SUM(H590)</f>
        <v>0</v>
      </c>
      <c r="J589" s="11" t="str">
        <f t="shared" si="29"/>
        <v/>
      </c>
    </row>
    <row r="590" spans="1:10" x14ac:dyDescent="0.2">
      <c r="A590" s="17" t="s">
        <v>978</v>
      </c>
      <c r="B590" s="18" t="s">
        <v>7</v>
      </c>
      <c r="C590" s="19" t="s">
        <v>8</v>
      </c>
      <c r="D590" s="20" t="s">
        <v>9</v>
      </c>
      <c r="E590" s="21">
        <v>100</v>
      </c>
      <c r="F590" s="21">
        <v>3.9</v>
      </c>
      <c r="G59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0" s="9">
        <f t="shared" ref="H590:H613" si="30">G590*F590</f>
        <v>0</v>
      </c>
      <c r="J590" s="11">
        <f t="shared" si="29"/>
        <v>1</v>
      </c>
    </row>
    <row r="591" spans="1:10" ht="22.5" x14ac:dyDescent="0.2">
      <c r="A591" s="14" t="s">
        <v>798</v>
      </c>
      <c r="B591" s="15" t="s">
        <v>176</v>
      </c>
      <c r="C591" s="16" t="s">
        <v>175</v>
      </c>
      <c r="D591" s="10" t="s">
        <v>87</v>
      </c>
      <c r="E591" s="109">
        <v>1.55</v>
      </c>
      <c r="F591" s="110"/>
      <c r="G591" s="6">
        <f>H591/E591</f>
        <v>168311.38999999998</v>
      </c>
      <c r="H591" s="7">
        <f>SUM(H592:H600)</f>
        <v>260882.6545</v>
      </c>
      <c r="J591" s="11" t="str">
        <f t="shared" si="29"/>
        <v/>
      </c>
    </row>
    <row r="592" spans="1:10" x14ac:dyDescent="0.2">
      <c r="A592" s="17" t="s">
        <v>799</v>
      </c>
      <c r="B592" s="18" t="s">
        <v>7</v>
      </c>
      <c r="C592" s="19" t="s">
        <v>8</v>
      </c>
      <c r="D592" s="20" t="s">
        <v>9</v>
      </c>
      <c r="E592" s="21">
        <v>2.5</v>
      </c>
      <c r="F592" s="21">
        <v>3.875</v>
      </c>
      <c r="G59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2" s="9">
        <f t="shared" si="30"/>
        <v>0</v>
      </c>
      <c r="J592" s="11">
        <f t="shared" ref="J592:J655" si="31">IF(OR(B592="000001",B592="021955"),1,"")</f>
        <v>1</v>
      </c>
    </row>
    <row r="593" spans="1:10" x14ac:dyDescent="0.2">
      <c r="A593" s="17" t="s">
        <v>800</v>
      </c>
      <c r="B593" s="18" t="s">
        <v>168</v>
      </c>
      <c r="C593" s="19" t="s">
        <v>167</v>
      </c>
      <c r="D593" s="20" t="s">
        <v>9</v>
      </c>
      <c r="E593" s="21">
        <v>0.55000000000000004</v>
      </c>
      <c r="F593" s="21">
        <v>0.85250000000000004</v>
      </c>
      <c r="G593" s="8">
        <v>0</v>
      </c>
      <c r="H593" s="9">
        <f t="shared" si="30"/>
        <v>0</v>
      </c>
      <c r="J593" s="11" t="str">
        <f t="shared" si="31"/>
        <v/>
      </c>
    </row>
    <row r="594" spans="1:10" ht="45" x14ac:dyDescent="0.2">
      <c r="A594" s="17" t="s">
        <v>801</v>
      </c>
      <c r="B594" s="18" t="s">
        <v>28</v>
      </c>
      <c r="C594" s="19" t="s">
        <v>29</v>
      </c>
      <c r="D594" s="20" t="s">
        <v>12</v>
      </c>
      <c r="E594" s="21">
        <v>0.46</v>
      </c>
      <c r="F594" s="21">
        <v>0.71299999999999997</v>
      </c>
      <c r="G594" s="8">
        <v>151445</v>
      </c>
      <c r="H594" s="9">
        <f t="shared" si="30"/>
        <v>107980.28499999999</v>
      </c>
      <c r="J594" s="11" t="str">
        <f t="shared" si="31"/>
        <v/>
      </c>
    </row>
    <row r="595" spans="1:10" x14ac:dyDescent="0.2">
      <c r="A595" s="17" t="s">
        <v>802</v>
      </c>
      <c r="B595" s="18" t="s">
        <v>59</v>
      </c>
      <c r="C595" s="19" t="s">
        <v>60</v>
      </c>
      <c r="D595" s="20" t="s">
        <v>12</v>
      </c>
      <c r="E595" s="21">
        <v>0.93</v>
      </c>
      <c r="F595" s="21">
        <v>1.4415</v>
      </c>
      <c r="G595" s="8">
        <v>1233</v>
      </c>
      <c r="H595" s="9">
        <f t="shared" si="30"/>
        <v>1777.3695</v>
      </c>
      <c r="J595" s="11" t="str">
        <f t="shared" si="31"/>
        <v/>
      </c>
    </row>
    <row r="596" spans="1:10" x14ac:dyDescent="0.2">
      <c r="A596" s="17" t="s">
        <v>803</v>
      </c>
      <c r="B596" s="18" t="s">
        <v>91</v>
      </c>
      <c r="C596" s="19" t="s">
        <v>92</v>
      </c>
      <c r="D596" s="20" t="s">
        <v>87</v>
      </c>
      <c r="E596" s="21">
        <v>0.15</v>
      </c>
      <c r="F596" s="21">
        <v>0.23250000000000001</v>
      </c>
      <c r="G596" s="8">
        <v>0</v>
      </c>
      <c r="H596" s="9">
        <f t="shared" si="30"/>
        <v>0</v>
      </c>
      <c r="J596" s="11" t="str">
        <f t="shared" si="31"/>
        <v/>
      </c>
    </row>
    <row r="597" spans="1:10" ht="22.5" x14ac:dyDescent="0.2">
      <c r="A597" s="17" t="s">
        <v>804</v>
      </c>
      <c r="B597" s="18" t="s">
        <v>93</v>
      </c>
      <c r="C597" s="19" t="s">
        <v>94</v>
      </c>
      <c r="D597" s="20" t="s">
        <v>87</v>
      </c>
      <c r="E597" s="21">
        <v>0.11</v>
      </c>
      <c r="F597" s="21">
        <v>0.17050000000000001</v>
      </c>
      <c r="G597" s="8">
        <v>75000</v>
      </c>
      <c r="H597" s="9">
        <f t="shared" si="30"/>
        <v>12787.500000000002</v>
      </c>
      <c r="J597" s="11" t="str">
        <f t="shared" si="31"/>
        <v/>
      </c>
    </row>
    <row r="598" spans="1:10" ht="33.75" x14ac:dyDescent="0.2">
      <c r="A598" s="17" t="s">
        <v>805</v>
      </c>
      <c r="B598" s="18" t="s">
        <v>131</v>
      </c>
      <c r="C598" s="19" t="s">
        <v>132</v>
      </c>
      <c r="D598" s="20" t="s">
        <v>87</v>
      </c>
      <c r="E598" s="21">
        <v>0.1</v>
      </c>
      <c r="F598" s="21">
        <v>0.155</v>
      </c>
      <c r="G598" s="8">
        <v>75000</v>
      </c>
      <c r="H598" s="9">
        <f t="shared" si="30"/>
        <v>11625</v>
      </c>
      <c r="J598" s="11" t="str">
        <f t="shared" si="31"/>
        <v/>
      </c>
    </row>
    <row r="599" spans="1:10" ht="33.75" x14ac:dyDescent="0.2">
      <c r="A599" s="17" t="s">
        <v>806</v>
      </c>
      <c r="B599" s="18" t="s">
        <v>134</v>
      </c>
      <c r="C599" s="19" t="s">
        <v>135</v>
      </c>
      <c r="D599" s="20" t="s">
        <v>87</v>
      </c>
      <c r="E599" s="21">
        <v>0.09</v>
      </c>
      <c r="F599" s="21">
        <v>0.13950000000000001</v>
      </c>
      <c r="G599" s="8">
        <v>75000</v>
      </c>
      <c r="H599" s="9">
        <f t="shared" si="30"/>
        <v>10462.500000000002</v>
      </c>
      <c r="J599" s="11" t="str">
        <f t="shared" si="31"/>
        <v/>
      </c>
    </row>
    <row r="600" spans="1:10" ht="33.75" x14ac:dyDescent="0.2">
      <c r="A600" s="17" t="s">
        <v>979</v>
      </c>
      <c r="B600" s="18" t="s">
        <v>137</v>
      </c>
      <c r="C600" s="19" t="s">
        <v>138</v>
      </c>
      <c r="D600" s="20" t="s">
        <v>87</v>
      </c>
      <c r="E600" s="21">
        <v>1</v>
      </c>
      <c r="F600" s="21">
        <v>1.55</v>
      </c>
      <c r="G600" s="8">
        <v>75000</v>
      </c>
      <c r="H600" s="9">
        <f t="shared" si="30"/>
        <v>116250</v>
      </c>
      <c r="J600" s="11" t="str">
        <f t="shared" si="31"/>
        <v/>
      </c>
    </row>
    <row r="601" spans="1:10" x14ac:dyDescent="0.2">
      <c r="A601" s="14" t="s">
        <v>807</v>
      </c>
      <c r="B601" s="15" t="s">
        <v>173</v>
      </c>
      <c r="C601" s="16" t="s">
        <v>172</v>
      </c>
      <c r="D601" s="10" t="s">
        <v>171</v>
      </c>
      <c r="E601" s="109">
        <v>3.1E-2</v>
      </c>
      <c r="F601" s="110"/>
      <c r="G601" s="6">
        <f>H601/E601</f>
        <v>0</v>
      </c>
      <c r="H601" s="7">
        <f>SUM(H602:H604)</f>
        <v>0</v>
      </c>
      <c r="J601" s="11" t="str">
        <f t="shared" si="31"/>
        <v/>
      </c>
    </row>
    <row r="602" spans="1:10" x14ac:dyDescent="0.2">
      <c r="A602" s="17" t="s">
        <v>808</v>
      </c>
      <c r="B602" s="18" t="s">
        <v>7</v>
      </c>
      <c r="C602" s="19" t="s">
        <v>8</v>
      </c>
      <c r="D602" s="20" t="s">
        <v>9</v>
      </c>
      <c r="E602" s="21">
        <v>180</v>
      </c>
      <c r="F602" s="21">
        <v>5.58</v>
      </c>
      <c r="G60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2" s="9">
        <f t="shared" si="30"/>
        <v>0</v>
      </c>
      <c r="J602" s="11">
        <f t="shared" si="31"/>
        <v>1</v>
      </c>
    </row>
    <row r="603" spans="1:10" x14ac:dyDescent="0.2">
      <c r="A603" s="17" t="s">
        <v>809</v>
      </c>
      <c r="B603" s="18" t="s">
        <v>91</v>
      </c>
      <c r="C603" s="19" t="s">
        <v>92</v>
      </c>
      <c r="D603" s="20" t="s">
        <v>87</v>
      </c>
      <c r="E603" s="21">
        <v>0.2</v>
      </c>
      <c r="F603" s="21">
        <v>6.1999999999999998E-3</v>
      </c>
      <c r="G603" s="8">
        <v>0</v>
      </c>
      <c r="H603" s="9">
        <f t="shared" si="30"/>
        <v>0</v>
      </c>
      <c r="J603" s="11" t="str">
        <f t="shared" si="31"/>
        <v/>
      </c>
    </row>
    <row r="604" spans="1:10" x14ac:dyDescent="0.2">
      <c r="A604" s="17" t="s">
        <v>810</v>
      </c>
      <c r="B604" s="18" t="s">
        <v>980</v>
      </c>
      <c r="C604" s="19" t="s">
        <v>981</v>
      </c>
      <c r="D604" s="20" t="s">
        <v>87</v>
      </c>
      <c r="E604" s="21">
        <v>102</v>
      </c>
      <c r="F604" s="21">
        <v>3.1619999999999999</v>
      </c>
      <c r="G604" s="8">
        <v>0</v>
      </c>
      <c r="H604" s="9">
        <f t="shared" si="30"/>
        <v>0</v>
      </c>
      <c r="J604" s="11" t="str">
        <f t="shared" si="31"/>
        <v/>
      </c>
    </row>
    <row r="605" spans="1:10" ht="22.5" x14ac:dyDescent="0.2">
      <c r="A605" s="14" t="s">
        <v>811</v>
      </c>
      <c r="B605" s="15" t="s">
        <v>982</v>
      </c>
      <c r="C605" s="16" t="s">
        <v>983</v>
      </c>
      <c r="D605" s="10" t="s">
        <v>171</v>
      </c>
      <c r="E605" s="109">
        <v>3.1620000000000002E-2</v>
      </c>
      <c r="F605" s="110"/>
      <c r="G605" s="6">
        <f>H605/E605</f>
        <v>31988757.781999998</v>
      </c>
      <c r="H605" s="7">
        <f>SUM(H606:H613)</f>
        <v>1011484.52106684</v>
      </c>
      <c r="J605" s="11" t="str">
        <f t="shared" si="31"/>
        <v/>
      </c>
    </row>
    <row r="606" spans="1:10" x14ac:dyDescent="0.2">
      <c r="A606" s="17" t="s">
        <v>812</v>
      </c>
      <c r="B606" s="18" t="s">
        <v>7</v>
      </c>
      <c r="C606" s="19" t="s">
        <v>8</v>
      </c>
      <c r="D606" s="20" t="s">
        <v>9</v>
      </c>
      <c r="E606" s="21">
        <v>301.70999999999998</v>
      </c>
      <c r="F606" s="21">
        <v>9.5400700000000001</v>
      </c>
      <c r="G60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6" s="9">
        <f t="shared" si="30"/>
        <v>0</v>
      </c>
      <c r="J606" s="11">
        <f t="shared" si="31"/>
        <v>1</v>
      </c>
    </row>
    <row r="607" spans="1:10" x14ac:dyDescent="0.2">
      <c r="A607" s="17" t="s">
        <v>813</v>
      </c>
      <c r="B607" s="18" t="s">
        <v>168</v>
      </c>
      <c r="C607" s="19" t="s">
        <v>167</v>
      </c>
      <c r="D607" s="20" t="s">
        <v>9</v>
      </c>
      <c r="E607" s="21">
        <v>41.1</v>
      </c>
      <c r="F607" s="21">
        <v>1.299582</v>
      </c>
      <c r="G607" s="8">
        <v>0</v>
      </c>
      <c r="H607" s="9">
        <f t="shared" si="30"/>
        <v>0</v>
      </c>
      <c r="J607" s="11" t="str">
        <f t="shared" si="31"/>
        <v/>
      </c>
    </row>
    <row r="608" spans="1:10" x14ac:dyDescent="0.2">
      <c r="A608" s="17" t="s">
        <v>814</v>
      </c>
      <c r="B608" s="18" t="s">
        <v>10</v>
      </c>
      <c r="C608" s="19" t="s">
        <v>11</v>
      </c>
      <c r="D608" s="20" t="s">
        <v>12</v>
      </c>
      <c r="E608" s="21">
        <v>17.55</v>
      </c>
      <c r="F608" s="21">
        <v>0.55493099999999995</v>
      </c>
      <c r="G608" s="8">
        <v>143063</v>
      </c>
      <c r="H608" s="9">
        <f t="shared" si="30"/>
        <v>79390.093652999989</v>
      </c>
      <c r="J608" s="11" t="str">
        <f t="shared" si="31"/>
        <v/>
      </c>
    </row>
    <row r="609" spans="1:10" ht="33.75" x14ac:dyDescent="0.2">
      <c r="A609" s="17" t="s">
        <v>815</v>
      </c>
      <c r="B609" s="18" t="s">
        <v>427</v>
      </c>
      <c r="C609" s="19" t="s">
        <v>428</v>
      </c>
      <c r="D609" s="20" t="s">
        <v>12</v>
      </c>
      <c r="E609" s="21">
        <v>23.55</v>
      </c>
      <c r="F609" s="21">
        <v>0.74465099999999995</v>
      </c>
      <c r="G609" s="8">
        <v>16377.84</v>
      </c>
      <c r="H609" s="9">
        <f t="shared" si="30"/>
        <v>12195.774933839999</v>
      </c>
      <c r="J609" s="11" t="str">
        <f t="shared" si="31"/>
        <v/>
      </c>
    </row>
    <row r="610" spans="1:10" x14ac:dyDescent="0.2">
      <c r="A610" s="17" t="s">
        <v>816</v>
      </c>
      <c r="B610" s="18" t="s">
        <v>91</v>
      </c>
      <c r="C610" s="19" t="s">
        <v>92</v>
      </c>
      <c r="D610" s="20" t="s">
        <v>87</v>
      </c>
      <c r="E610" s="21">
        <v>21</v>
      </c>
      <c r="F610" s="21">
        <v>0.66402000000000005</v>
      </c>
      <c r="G610" s="8">
        <v>0</v>
      </c>
      <c r="H610" s="9">
        <f t="shared" si="30"/>
        <v>0</v>
      </c>
      <c r="J610" s="11" t="str">
        <f t="shared" si="31"/>
        <v/>
      </c>
    </row>
    <row r="611" spans="1:10" ht="22.5" x14ac:dyDescent="0.2">
      <c r="A611" s="17" t="s">
        <v>817</v>
      </c>
      <c r="B611" s="18" t="s">
        <v>429</v>
      </c>
      <c r="C611" s="19" t="s">
        <v>430</v>
      </c>
      <c r="D611" s="20" t="s">
        <v>87</v>
      </c>
      <c r="E611" s="21">
        <v>80</v>
      </c>
      <c r="F611" s="21">
        <v>2.5295999999999998</v>
      </c>
      <c r="G611" s="8">
        <v>75000</v>
      </c>
      <c r="H611" s="9">
        <f t="shared" si="30"/>
        <v>189720</v>
      </c>
      <c r="J611" s="11" t="str">
        <f t="shared" si="31"/>
        <v/>
      </c>
    </row>
    <row r="612" spans="1:10" ht="33.75" x14ac:dyDescent="0.2">
      <c r="A612" s="17" t="s">
        <v>984</v>
      </c>
      <c r="B612" s="18" t="s">
        <v>431</v>
      </c>
      <c r="C612" s="19" t="s">
        <v>432</v>
      </c>
      <c r="D612" s="20" t="s">
        <v>90</v>
      </c>
      <c r="E612" s="21">
        <v>23.5</v>
      </c>
      <c r="F612" s="21">
        <v>0.74307000000000001</v>
      </c>
      <c r="G612" s="8">
        <v>770000</v>
      </c>
      <c r="H612" s="9">
        <f t="shared" si="30"/>
        <v>572163.9</v>
      </c>
      <c r="J612" s="11" t="str">
        <f t="shared" si="31"/>
        <v/>
      </c>
    </row>
    <row r="613" spans="1:10" ht="22.5" x14ac:dyDescent="0.2">
      <c r="A613" s="17" t="s">
        <v>985</v>
      </c>
      <c r="B613" s="18" t="s">
        <v>421</v>
      </c>
      <c r="C613" s="19" t="s">
        <v>422</v>
      </c>
      <c r="D613" s="20" t="s">
        <v>87</v>
      </c>
      <c r="E613" s="21">
        <v>57</v>
      </c>
      <c r="F613" s="21">
        <v>1.8023400000000001</v>
      </c>
      <c r="G613" s="8">
        <v>87672</v>
      </c>
      <c r="H613" s="9">
        <f t="shared" si="30"/>
        <v>158014.75248</v>
      </c>
      <c r="J613" s="11" t="str">
        <f t="shared" si="31"/>
        <v/>
      </c>
    </row>
    <row r="614" spans="1:10" x14ac:dyDescent="0.2">
      <c r="A614" s="42"/>
      <c r="B614" s="106"/>
      <c r="C614" s="107"/>
      <c r="D614" s="107"/>
      <c r="E614" s="107"/>
      <c r="F614" s="107"/>
      <c r="G614" s="108"/>
      <c r="H614" s="45"/>
      <c r="J614" s="11" t="str">
        <f t="shared" si="31"/>
        <v/>
      </c>
    </row>
    <row r="615" spans="1:10" x14ac:dyDescent="0.2">
      <c r="A615" s="14"/>
      <c r="B615" s="15"/>
      <c r="C615" s="22" t="s">
        <v>163</v>
      </c>
      <c r="D615" s="10"/>
      <c r="E615" s="10"/>
      <c r="F615" s="10"/>
      <c r="G615" s="10"/>
      <c r="H615" s="7"/>
      <c r="J615" s="11" t="str">
        <f t="shared" si="31"/>
        <v/>
      </c>
    </row>
    <row r="616" spans="1:10" x14ac:dyDescent="0.2">
      <c r="A616" s="14"/>
      <c r="B616" s="15"/>
      <c r="C616" s="22" t="s">
        <v>162</v>
      </c>
      <c r="D616" s="10" t="s">
        <v>161</v>
      </c>
      <c r="E616" s="10"/>
      <c r="F616" s="10"/>
      <c r="G616" s="10"/>
      <c r="H616" s="7">
        <f>SUMIF($B$589:$B$613,"000001",$F$589:$F$613)</f>
        <v>22.89507</v>
      </c>
      <c r="J616" s="11" t="str">
        <f t="shared" si="31"/>
        <v/>
      </c>
    </row>
    <row r="617" spans="1:10" x14ac:dyDescent="0.2">
      <c r="A617" s="14"/>
      <c r="B617" s="15"/>
      <c r="C617" s="22" t="s">
        <v>160</v>
      </c>
      <c r="D617" s="10" t="s">
        <v>85</v>
      </c>
      <c r="E617" s="10"/>
      <c r="F617" s="10"/>
      <c r="G617" s="10"/>
      <c r="H617" s="7">
        <f>SUMIF($B$589:$B$613,"000001",$H$589:$H$613)</f>
        <v>0</v>
      </c>
      <c r="J617" s="11" t="str">
        <f t="shared" si="31"/>
        <v/>
      </c>
    </row>
    <row r="618" spans="1:10" x14ac:dyDescent="0.2">
      <c r="A618" s="14"/>
      <c r="B618" s="15"/>
      <c r="C618" s="22" t="s">
        <v>159</v>
      </c>
      <c r="D618" s="10" t="s">
        <v>85</v>
      </c>
      <c r="E618" s="10"/>
      <c r="F618" s="10"/>
      <c r="G618" s="10"/>
      <c r="H618" s="7">
        <f>SUMIF($D$589:$D$613,"МАШ-Ч",$H$589:$H$613)</f>
        <v>201343.52308683997</v>
      </c>
      <c r="J618" s="11" t="str">
        <f t="shared" si="31"/>
        <v/>
      </c>
    </row>
    <row r="619" spans="1:10" x14ac:dyDescent="0.2">
      <c r="A619" s="14"/>
      <c r="B619" s="15"/>
      <c r="C619" s="22" t="s">
        <v>158</v>
      </c>
      <c r="D619" s="10" t="s">
        <v>85</v>
      </c>
      <c r="E619" s="10"/>
      <c r="F619" s="10"/>
      <c r="G619" s="10"/>
      <c r="H619" s="7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11" t="str">
        <f t="shared" si="31"/>
        <v/>
      </c>
    </row>
    <row r="620" spans="1:10" x14ac:dyDescent="0.2">
      <c r="A620" s="14"/>
      <c r="B620" s="15"/>
      <c r="C620" s="22" t="s">
        <v>155</v>
      </c>
      <c r="D620" s="10" t="s">
        <v>85</v>
      </c>
      <c r="E620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20" s="10"/>
      <c r="G620" s="10"/>
      <c r="H620" s="7">
        <f>H619*E620</f>
        <v>53551.182624000008</v>
      </c>
      <c r="J620" s="11" t="str">
        <f t="shared" si="31"/>
        <v/>
      </c>
    </row>
    <row r="621" spans="1:10" x14ac:dyDescent="0.2">
      <c r="A621" s="14"/>
      <c r="B621" s="15"/>
      <c r="C621" s="22" t="s">
        <v>156</v>
      </c>
      <c r="D621" s="10" t="s">
        <v>85</v>
      </c>
      <c r="E621" s="10"/>
      <c r="F621" s="10"/>
      <c r="G621" s="10"/>
      <c r="H621" s="7">
        <f>SUM(H617:H620)</f>
        <v>1325918.3581908401</v>
      </c>
      <c r="J621" s="11" t="str">
        <f t="shared" si="31"/>
        <v/>
      </c>
    </row>
    <row r="622" spans="1:10" x14ac:dyDescent="0.2">
      <c r="A622" s="42"/>
      <c r="B622" s="106"/>
      <c r="C622" s="107"/>
      <c r="D622" s="107"/>
      <c r="E622" s="107"/>
      <c r="F622" s="107"/>
      <c r="G622" s="108"/>
      <c r="H622" s="45"/>
      <c r="J622" s="11" t="str">
        <f t="shared" si="31"/>
        <v/>
      </c>
    </row>
    <row r="623" spans="1:10" x14ac:dyDescent="0.2">
      <c r="A623" s="42"/>
      <c r="B623" s="106"/>
      <c r="C623" s="107"/>
      <c r="D623" s="107"/>
      <c r="E623" s="107"/>
      <c r="F623" s="107"/>
      <c r="G623" s="108"/>
      <c r="H623" s="45"/>
      <c r="J623" s="11" t="str">
        <f t="shared" si="31"/>
        <v/>
      </c>
    </row>
    <row r="624" spans="1:10" x14ac:dyDescent="0.2">
      <c r="A624" s="42"/>
      <c r="B624" s="106"/>
      <c r="C624" s="107"/>
      <c r="D624" s="107"/>
      <c r="E624" s="107"/>
      <c r="F624" s="107"/>
      <c r="G624" s="108"/>
      <c r="H624" s="45"/>
      <c r="J624" s="11" t="str">
        <f t="shared" si="31"/>
        <v/>
      </c>
    </row>
    <row r="625" spans="1:10" x14ac:dyDescent="0.2">
      <c r="A625" s="14"/>
      <c r="B625" s="15"/>
      <c r="C625" s="22" t="s">
        <v>164</v>
      </c>
      <c r="D625" s="10"/>
      <c r="E625" s="10"/>
      <c r="F625" s="10"/>
      <c r="G625" s="10"/>
      <c r="H625" s="7"/>
      <c r="J625" s="11" t="str">
        <f t="shared" si="31"/>
        <v/>
      </c>
    </row>
    <row r="626" spans="1:10" x14ac:dyDescent="0.2">
      <c r="A626" s="42"/>
      <c r="B626" s="106"/>
      <c r="C626" s="107"/>
      <c r="D626" s="107"/>
      <c r="E626" s="107"/>
      <c r="F626" s="107"/>
      <c r="G626" s="108"/>
      <c r="H626" s="45"/>
      <c r="J626" s="11" t="str">
        <f t="shared" si="31"/>
        <v/>
      </c>
    </row>
    <row r="627" spans="1:10" x14ac:dyDescent="0.2">
      <c r="A627" s="14"/>
      <c r="B627" s="15"/>
      <c r="C627" s="22" t="s">
        <v>163</v>
      </c>
      <c r="D627" s="10"/>
      <c r="E627" s="10"/>
      <c r="F627" s="10"/>
      <c r="G627" s="10"/>
      <c r="H627" s="7"/>
      <c r="J627" s="11" t="str">
        <f t="shared" si="31"/>
        <v/>
      </c>
    </row>
    <row r="628" spans="1:10" x14ac:dyDescent="0.2">
      <c r="A628" s="14"/>
      <c r="B628" s="15"/>
      <c r="C628" s="22" t="s">
        <v>162</v>
      </c>
      <c r="D628" s="10" t="s">
        <v>161</v>
      </c>
      <c r="E628" s="10"/>
      <c r="F628" s="10"/>
      <c r="G628" s="10"/>
      <c r="H628" s="7">
        <f>SUMIFS($H$225:$H$621,$C$225:$C$621,C628,$D$225:$D$621,D628)</f>
        <v>239.52181400000003</v>
      </c>
      <c r="I628" s="11">
        <v>2</v>
      </c>
      <c r="J628" s="11" t="str">
        <f t="shared" si="31"/>
        <v/>
      </c>
    </row>
    <row r="629" spans="1:10" x14ac:dyDescent="0.2">
      <c r="A629" s="14"/>
      <c r="B629" s="15"/>
      <c r="C629" s="22" t="s">
        <v>160</v>
      </c>
      <c r="D629" s="10" t="s">
        <v>85</v>
      </c>
      <c r="E629" s="10"/>
      <c r="F629" s="10"/>
      <c r="G629" s="10"/>
      <c r="H629" s="7">
        <f>SUMIFS($H$225:$H$621,$C$225:$C$621,C629,$D$225:$D$621,D629)</f>
        <v>0</v>
      </c>
      <c r="I629" s="11">
        <v>2</v>
      </c>
      <c r="J629" s="11" t="str">
        <f t="shared" si="31"/>
        <v/>
      </c>
    </row>
    <row r="630" spans="1:10" x14ac:dyDescent="0.2">
      <c r="A630" s="14"/>
      <c r="B630" s="15"/>
      <c r="C630" s="22" t="s">
        <v>159</v>
      </c>
      <c r="D630" s="10" t="s">
        <v>85</v>
      </c>
      <c r="E630" s="10"/>
      <c r="F630" s="10"/>
      <c r="G630" s="10"/>
      <c r="H630" s="7">
        <f>SUMIFS($H$225:$H$621,$C$225:$C$621,C630,$D$225:$D$621,D630)</f>
        <v>6078261.743138521</v>
      </c>
      <c r="I630" s="11">
        <v>2</v>
      </c>
      <c r="J630" s="11" t="str">
        <f t="shared" si="31"/>
        <v/>
      </c>
    </row>
    <row r="631" spans="1:10" x14ac:dyDescent="0.2">
      <c r="A631" s="14"/>
      <c r="B631" s="15"/>
      <c r="C631" s="22" t="s">
        <v>158</v>
      </c>
      <c r="D631" s="10" t="s">
        <v>85</v>
      </c>
      <c r="E631" s="10"/>
      <c r="F631" s="10"/>
      <c r="G631" s="10"/>
      <c r="H631" s="7" t="e">
        <f>SUMIFS($H$225:$H$621,$C$225:$C$621,C631,$D$225:$D$621,D631)</f>
        <v>#VALUE!</v>
      </c>
      <c r="I631" s="11">
        <v>2</v>
      </c>
      <c r="J631" s="11" t="str">
        <f t="shared" si="31"/>
        <v/>
      </c>
    </row>
    <row r="632" spans="1:10" x14ac:dyDescent="0.2">
      <c r="A632" s="14"/>
      <c r="B632" s="15"/>
      <c r="C632" s="22" t="s">
        <v>155</v>
      </c>
      <c r="D632" s="10" t="s">
        <v>85</v>
      </c>
      <c r="E632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10"/>
      <c r="G632" s="10"/>
      <c r="H632" s="7" t="e">
        <f>_xlfn.CEILING.MATH(H631*E632)</f>
        <v>#VALUE!</v>
      </c>
      <c r="J632" s="11" t="str">
        <f t="shared" si="31"/>
        <v/>
      </c>
    </row>
    <row r="633" spans="1:10" x14ac:dyDescent="0.2">
      <c r="A633" s="14"/>
      <c r="B633" s="15"/>
      <c r="C633" s="22" t="s">
        <v>156</v>
      </c>
      <c r="D633" s="10" t="s">
        <v>85</v>
      </c>
      <c r="E633" s="10"/>
      <c r="F633" s="10"/>
      <c r="G633" s="10"/>
      <c r="H633" s="7" t="e">
        <f>SUM(H629:H632)</f>
        <v>#VALUE!</v>
      </c>
      <c r="J633" s="11" t="str">
        <f t="shared" si="31"/>
        <v/>
      </c>
    </row>
    <row r="634" spans="1:10" x14ac:dyDescent="0.2">
      <c r="A634" s="42"/>
      <c r="B634" s="106"/>
      <c r="C634" s="107"/>
      <c r="D634" s="107"/>
      <c r="E634" s="107"/>
      <c r="F634" s="107"/>
      <c r="G634" s="108"/>
      <c r="H634" s="45"/>
      <c r="J634" s="11" t="str">
        <f t="shared" si="31"/>
        <v/>
      </c>
    </row>
    <row r="635" spans="1:10" x14ac:dyDescent="0.2">
      <c r="A635" s="42"/>
      <c r="B635" s="106"/>
      <c r="C635" s="107"/>
      <c r="D635" s="107"/>
      <c r="E635" s="107"/>
      <c r="F635" s="107"/>
      <c r="G635" s="108"/>
      <c r="H635" s="45"/>
      <c r="J635" s="11" t="str">
        <f t="shared" si="31"/>
        <v/>
      </c>
    </row>
    <row r="636" spans="1:10" x14ac:dyDescent="0.2">
      <c r="A636" s="14"/>
      <c r="B636" s="15"/>
      <c r="C636" s="22" t="s">
        <v>883</v>
      </c>
      <c r="D636" s="10" t="s">
        <v>85</v>
      </c>
      <c r="E636" s="35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36" s="10"/>
      <c r="G636" s="10"/>
      <c r="H636" s="7" t="e">
        <f>H633*E636</f>
        <v>#VALUE!</v>
      </c>
      <c r="J636" s="11" t="str">
        <f t="shared" si="31"/>
        <v/>
      </c>
    </row>
    <row r="637" spans="1:10" x14ac:dyDescent="0.2">
      <c r="A637" s="14"/>
      <c r="B637" s="15"/>
      <c r="C637" s="22" t="s">
        <v>1206</v>
      </c>
      <c r="D637" s="10" t="s">
        <v>85</v>
      </c>
      <c r="E637" s="10"/>
      <c r="F637" s="10"/>
      <c r="G637" s="10"/>
      <c r="H637" s="7" t="e">
        <f>SUM(H636,H633)</f>
        <v>#VALUE!</v>
      </c>
      <c r="J637" s="11" t="str">
        <f t="shared" si="31"/>
        <v/>
      </c>
    </row>
    <row r="638" spans="1:10" x14ac:dyDescent="0.2">
      <c r="A638" s="42"/>
      <c r="B638" s="106"/>
      <c r="C638" s="107"/>
      <c r="D638" s="107"/>
      <c r="E638" s="107"/>
      <c r="F638" s="107"/>
      <c r="G638" s="108"/>
      <c r="H638" s="45"/>
      <c r="J638" s="11" t="str">
        <f t="shared" si="31"/>
        <v/>
      </c>
    </row>
    <row r="639" spans="1:10" x14ac:dyDescent="0.2">
      <c r="A639" s="14"/>
      <c r="B639" s="15"/>
      <c r="C639" s="22" t="s">
        <v>157</v>
      </c>
      <c r="D639" s="10" t="s">
        <v>85</v>
      </c>
      <c r="E639" s="10"/>
      <c r="F639" s="10"/>
      <c r="G639" s="10"/>
      <c r="H639" s="7" t="e">
        <f>H637</f>
        <v>#VALUE!</v>
      </c>
      <c r="J639" s="11" t="str">
        <f t="shared" si="31"/>
        <v/>
      </c>
    </row>
    <row r="640" spans="1:10" x14ac:dyDescent="0.2">
      <c r="A640" s="42"/>
      <c r="B640" s="106"/>
      <c r="C640" s="107"/>
      <c r="D640" s="107"/>
      <c r="E640" s="107"/>
      <c r="F640" s="107"/>
      <c r="G640" s="108"/>
      <c r="H640" s="45"/>
      <c r="J640" s="11" t="str">
        <f t="shared" si="31"/>
        <v/>
      </c>
    </row>
    <row r="641" spans="1:10" x14ac:dyDescent="0.2">
      <c r="A641" s="42"/>
      <c r="B641" s="106"/>
      <c r="C641" s="107"/>
      <c r="D641" s="107"/>
      <c r="E641" s="107"/>
      <c r="F641" s="107"/>
      <c r="G641" s="108"/>
      <c r="H641" s="45"/>
      <c r="J641" s="11" t="str">
        <f t="shared" si="31"/>
        <v/>
      </c>
    </row>
    <row r="642" spans="1:10" x14ac:dyDescent="0.2">
      <c r="A642" s="14"/>
      <c r="B642" s="15"/>
      <c r="C642" s="22" t="s">
        <v>838</v>
      </c>
      <c r="D642" s="10" t="s">
        <v>85</v>
      </c>
      <c r="E642" s="24">
        <f>'ФОРМА КОММЕРЧЕСКОГО ПРЕДЛОЖЕНИЯ'!D33</f>
        <v>0.12</v>
      </c>
      <c r="F642" s="10"/>
      <c r="G642" s="10"/>
      <c r="H642" s="7" t="e">
        <f>H637*E642</f>
        <v>#VALUE!</v>
      </c>
      <c r="J642" s="11" t="str">
        <f t="shared" si="31"/>
        <v/>
      </c>
    </row>
    <row r="643" spans="1:10" x14ac:dyDescent="0.2">
      <c r="A643" s="14"/>
      <c r="B643" s="15"/>
      <c r="C643" s="22" t="s">
        <v>156</v>
      </c>
      <c r="D643" s="10" t="s">
        <v>85</v>
      </c>
      <c r="E643" s="10"/>
      <c r="F643" s="10"/>
      <c r="G643" s="10"/>
      <c r="H643" s="7" t="e">
        <f>SUM(H642,H637)</f>
        <v>#VALUE!</v>
      </c>
      <c r="J643" s="11" t="str">
        <f t="shared" si="31"/>
        <v/>
      </c>
    </row>
    <row r="644" spans="1:10" x14ac:dyDescent="0.2">
      <c r="A644" s="42"/>
      <c r="B644" s="106"/>
      <c r="C644" s="107"/>
      <c r="D644" s="107"/>
      <c r="E644" s="107"/>
      <c r="F644" s="107"/>
      <c r="G644" s="108"/>
      <c r="H644" s="45"/>
      <c r="J644" s="11" t="str">
        <f t="shared" si="31"/>
        <v/>
      </c>
    </row>
    <row r="645" spans="1:10" x14ac:dyDescent="0.2">
      <c r="A645" s="42"/>
      <c r="B645" s="106"/>
      <c r="C645" s="107"/>
      <c r="D645" s="107"/>
      <c r="E645" s="107"/>
      <c r="F645" s="107"/>
      <c r="G645" s="108"/>
      <c r="H645" s="45"/>
      <c r="J645" s="11" t="str">
        <f t="shared" si="31"/>
        <v/>
      </c>
    </row>
    <row r="646" spans="1:10" x14ac:dyDescent="0.2">
      <c r="A646" s="42"/>
      <c r="B646" s="106"/>
      <c r="C646" s="107"/>
      <c r="D646" s="107"/>
      <c r="E646" s="107"/>
      <c r="F646" s="107"/>
      <c r="G646" s="108"/>
      <c r="H646" s="45"/>
      <c r="J646" s="11" t="str">
        <f t="shared" si="31"/>
        <v/>
      </c>
    </row>
    <row r="647" spans="1:10" x14ac:dyDescent="0.2">
      <c r="A647" s="14"/>
      <c r="B647" s="15"/>
      <c r="C647" s="22" t="s">
        <v>987</v>
      </c>
      <c r="D647" s="10"/>
      <c r="E647" s="10"/>
      <c r="F647" s="10"/>
      <c r="G647" s="10"/>
      <c r="H647" s="7"/>
      <c r="J647" s="11" t="str">
        <f t="shared" si="31"/>
        <v/>
      </c>
    </row>
    <row r="648" spans="1:10" x14ac:dyDescent="0.2">
      <c r="A648" s="42"/>
      <c r="B648" s="106"/>
      <c r="C648" s="107"/>
      <c r="D648" s="107"/>
      <c r="E648" s="107"/>
      <c r="F648" s="107"/>
      <c r="G648" s="108"/>
      <c r="H648" s="45"/>
      <c r="J648" s="11" t="str">
        <f t="shared" si="31"/>
        <v/>
      </c>
    </row>
    <row r="649" spans="1:10" x14ac:dyDescent="0.2">
      <c r="A649" s="14"/>
      <c r="B649" s="15"/>
      <c r="C649" s="22" t="s">
        <v>163</v>
      </c>
      <c r="D649" s="10"/>
      <c r="E649" s="10"/>
      <c r="F649" s="10"/>
      <c r="G649" s="10"/>
      <c r="H649" s="7"/>
      <c r="J649" s="11" t="str">
        <f t="shared" si="31"/>
        <v/>
      </c>
    </row>
    <row r="650" spans="1:10" x14ac:dyDescent="0.2">
      <c r="A650" s="14"/>
      <c r="B650" s="15"/>
      <c r="C650" s="22" t="s">
        <v>162</v>
      </c>
      <c r="D650" s="10" t="s">
        <v>161</v>
      </c>
      <c r="E650" s="10"/>
      <c r="F650" s="10"/>
      <c r="G650" s="10"/>
      <c r="H650" s="7">
        <f>SUMIFS($H$15:$H$643,$C$15:$C$643,C650,$I$15:$I$643,2)</f>
        <v>515.60472900000002</v>
      </c>
      <c r="J650" s="11" t="str">
        <f t="shared" si="31"/>
        <v/>
      </c>
    </row>
    <row r="651" spans="1:10" x14ac:dyDescent="0.2">
      <c r="A651" s="14"/>
      <c r="B651" s="15"/>
      <c r="C651" s="22" t="s">
        <v>160</v>
      </c>
      <c r="D651" s="10" t="s">
        <v>85</v>
      </c>
      <c r="E651" s="10"/>
      <c r="F651" s="10"/>
      <c r="G651" s="10"/>
      <c r="H651" s="7">
        <f>SUMIFS($H$15:$H$643,$C$15:$C$643,C651,$I$15:$I$643,2)</f>
        <v>0</v>
      </c>
      <c r="J651" s="11" t="str">
        <f t="shared" si="31"/>
        <v/>
      </c>
    </row>
    <row r="652" spans="1:10" x14ac:dyDescent="0.2">
      <c r="A652" s="14"/>
      <c r="B652" s="15"/>
      <c r="C652" s="22" t="s">
        <v>159</v>
      </c>
      <c r="D652" s="10" t="s">
        <v>85</v>
      </c>
      <c r="E652" s="10"/>
      <c r="F652" s="10"/>
      <c r="G652" s="10"/>
      <c r="H652" s="7">
        <f>SUMIFS($H$15:$H$643,$C$15:$C$643,C652,$I$15:$I$643,2)</f>
        <v>14915863.556353942</v>
      </c>
      <c r="J652" s="11" t="str">
        <f t="shared" si="31"/>
        <v/>
      </c>
    </row>
    <row r="653" spans="1:10" x14ac:dyDescent="0.2">
      <c r="A653" s="14"/>
      <c r="B653" s="15"/>
      <c r="C653" s="22" t="s">
        <v>158</v>
      </c>
      <c r="D653" s="10" t="s">
        <v>85</v>
      </c>
      <c r="E653" s="10"/>
      <c r="F653" s="10"/>
      <c r="G653" s="10"/>
      <c r="H653" s="7" t="e">
        <f>SUMIFS($H$15:$H$643,$C$15:$C$643,C653,$I$15:$I$643,2)</f>
        <v>#VALUE!</v>
      </c>
      <c r="J653" s="11" t="str">
        <f t="shared" si="31"/>
        <v/>
      </c>
    </row>
    <row r="654" spans="1:10" x14ac:dyDescent="0.2">
      <c r="A654" s="14"/>
      <c r="B654" s="15"/>
      <c r="C654" s="22" t="s">
        <v>155</v>
      </c>
      <c r="D654" s="10" t="s">
        <v>85</v>
      </c>
      <c r="E654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54" s="10"/>
      <c r="G654" s="10"/>
      <c r="H654" s="7" t="e">
        <f>H653*E654</f>
        <v>#VALUE!</v>
      </c>
      <c r="J654" s="11" t="str">
        <f t="shared" si="31"/>
        <v/>
      </c>
    </row>
    <row r="655" spans="1:10" x14ac:dyDescent="0.2">
      <c r="A655" s="14"/>
      <c r="B655" s="15"/>
      <c r="C655" s="22" t="s">
        <v>156</v>
      </c>
      <c r="D655" s="10" t="s">
        <v>85</v>
      </c>
      <c r="E655" s="10"/>
      <c r="F655" s="10"/>
      <c r="G655" s="10"/>
      <c r="H655" s="7" t="e">
        <f>SUM(H651:H654)</f>
        <v>#VALUE!</v>
      </c>
      <c r="J655" s="11" t="str">
        <f t="shared" si="31"/>
        <v/>
      </c>
    </row>
    <row r="656" spans="1:10" x14ac:dyDescent="0.2">
      <c r="A656" s="42"/>
      <c r="B656" s="106"/>
      <c r="C656" s="107"/>
      <c r="D656" s="107"/>
      <c r="E656" s="107"/>
      <c r="F656" s="107"/>
      <c r="G656" s="108"/>
      <c r="H656" s="45"/>
      <c r="J656" s="11" t="str">
        <f t="shared" ref="J656:J665" si="32">IF(OR(B656="000001",B656="021955"),1,"")</f>
        <v/>
      </c>
    </row>
    <row r="657" spans="1:10" x14ac:dyDescent="0.2">
      <c r="A657" s="42"/>
      <c r="B657" s="106"/>
      <c r="C657" s="107"/>
      <c r="D657" s="107"/>
      <c r="E657" s="107"/>
      <c r="F657" s="107"/>
      <c r="G657" s="108"/>
      <c r="H657" s="45"/>
      <c r="J657" s="11" t="str">
        <f t="shared" si="32"/>
        <v/>
      </c>
    </row>
    <row r="658" spans="1:10" x14ac:dyDescent="0.2">
      <c r="A658" s="14"/>
      <c r="B658" s="15"/>
      <c r="C658" s="22" t="s">
        <v>883</v>
      </c>
      <c r="D658" s="10" t="s">
        <v>85</v>
      </c>
      <c r="E658" s="35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58" s="10"/>
      <c r="G658" s="10"/>
      <c r="H658" s="7" t="e">
        <f>H655*E658</f>
        <v>#VALUE!</v>
      </c>
      <c r="J658" s="11" t="str">
        <f t="shared" si="32"/>
        <v/>
      </c>
    </row>
    <row r="659" spans="1:10" x14ac:dyDescent="0.2">
      <c r="A659" s="14"/>
      <c r="B659" s="15"/>
      <c r="C659" s="22" t="s">
        <v>1206</v>
      </c>
      <c r="D659" s="10" t="s">
        <v>85</v>
      </c>
      <c r="E659" s="10"/>
      <c r="F659" s="10"/>
      <c r="G659" s="10"/>
      <c r="H659" s="7" t="e">
        <f>SUM(H655,H658)</f>
        <v>#VALUE!</v>
      </c>
      <c r="J659" s="11" t="str">
        <f t="shared" si="32"/>
        <v/>
      </c>
    </row>
    <row r="660" spans="1:10" x14ac:dyDescent="0.2">
      <c r="A660" s="42"/>
      <c r="B660" s="106"/>
      <c r="C660" s="107"/>
      <c r="D660" s="107"/>
      <c r="E660" s="107"/>
      <c r="F660" s="107"/>
      <c r="G660" s="108"/>
      <c r="H660" s="45"/>
      <c r="J660" s="11" t="str">
        <f t="shared" si="32"/>
        <v/>
      </c>
    </row>
    <row r="661" spans="1:10" x14ac:dyDescent="0.2">
      <c r="A661" s="14"/>
      <c r="B661" s="15"/>
      <c r="C661" s="22" t="s">
        <v>157</v>
      </c>
      <c r="D661" s="10" t="s">
        <v>85</v>
      </c>
      <c r="E661" s="10"/>
      <c r="F661" s="10"/>
      <c r="G661" s="10"/>
      <c r="H661" s="7" t="e">
        <f>H659</f>
        <v>#VALUE!</v>
      </c>
      <c r="J661" s="11" t="str">
        <f t="shared" si="32"/>
        <v/>
      </c>
    </row>
    <row r="662" spans="1:10" x14ac:dyDescent="0.2">
      <c r="A662" s="42"/>
      <c r="B662" s="106"/>
      <c r="C662" s="107"/>
      <c r="D662" s="107"/>
      <c r="E662" s="107"/>
      <c r="F662" s="107"/>
      <c r="G662" s="108"/>
      <c r="H662" s="45"/>
      <c r="J662" s="11" t="str">
        <f t="shared" si="32"/>
        <v/>
      </c>
    </row>
    <row r="663" spans="1:10" x14ac:dyDescent="0.2">
      <c r="A663" s="42"/>
      <c r="B663" s="106"/>
      <c r="C663" s="107"/>
      <c r="D663" s="107"/>
      <c r="E663" s="107"/>
      <c r="F663" s="107"/>
      <c r="G663" s="108"/>
      <c r="H663" s="45"/>
      <c r="J663" s="11" t="str">
        <f t="shared" si="32"/>
        <v/>
      </c>
    </row>
    <row r="664" spans="1:10" x14ac:dyDescent="0.2">
      <c r="A664" s="14"/>
      <c r="B664" s="15"/>
      <c r="C664" s="22" t="s">
        <v>838</v>
      </c>
      <c r="D664" s="10" t="s">
        <v>85</v>
      </c>
      <c r="E664" s="24">
        <f>'ФОРМА КОММЕРЧЕСКОГО ПРЕДЛОЖЕНИЯ'!D33</f>
        <v>0.12</v>
      </c>
      <c r="F664" s="10"/>
      <c r="G664" s="10"/>
      <c r="H664" s="7" t="e">
        <f>H659*E664</f>
        <v>#VALUE!</v>
      </c>
      <c r="J664" s="11" t="str">
        <f t="shared" si="32"/>
        <v/>
      </c>
    </row>
    <row r="665" spans="1:10" x14ac:dyDescent="0.2">
      <c r="A665" s="14"/>
      <c r="B665" s="15"/>
      <c r="C665" s="22" t="s">
        <v>156</v>
      </c>
      <c r="D665" s="10" t="s">
        <v>85</v>
      </c>
      <c r="E665" s="10"/>
      <c r="F665" s="10"/>
      <c r="G665" s="10"/>
      <c r="H665" s="7" t="e">
        <f>SUM(H664,H659)</f>
        <v>#VALUE!</v>
      </c>
      <c r="J665" s="11" t="str">
        <f t="shared" si="32"/>
        <v/>
      </c>
    </row>
  </sheetData>
  <sheetProtection password="EAF9" sheet="1" objects="1" scenarios="1"/>
  <autoFilter ref="I15:J665"/>
  <mergeCells count="171"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</mergeCells>
  <pageMargins left="0.59" right="0.39" top="0.49" bottom="0.48" header="0.24" footer="0.23"/>
  <pageSetup paperSize="9" scale="85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zoomScaleNormal="100" workbookViewId="0">
      <selection activeCell="G21" sqref="G21"/>
    </sheetView>
  </sheetViews>
  <sheetFormatPr defaultRowHeight="12.75" outlineLevelCol="1" x14ac:dyDescent="0.2"/>
  <cols>
    <col min="1" max="1" width="7.5" style="11" customWidth="1"/>
    <col min="2" max="2" width="13.1640625" style="11" customWidth="1"/>
    <col min="3" max="3" width="41.33203125" style="11" customWidth="1"/>
    <col min="4" max="5" width="10.5" style="11" customWidth="1"/>
    <col min="6" max="6" width="11" style="11" customWidth="1"/>
    <col min="7" max="7" width="16" style="11" customWidth="1"/>
    <col min="8" max="8" width="13.83203125" style="11" customWidth="1"/>
    <col min="9" max="9" width="6.5" style="11" hidden="1" customWidth="1" outlineLevel="1"/>
    <col min="10" max="10" width="13.6640625" style="11" hidden="1" customWidth="1" outlineLevel="1"/>
    <col min="11" max="11" width="14.83203125" style="11" bestFit="1" customWidth="1" collapsed="1"/>
    <col min="12" max="16384" width="9.33203125" style="11"/>
  </cols>
  <sheetData>
    <row r="1" spans="1:11" x14ac:dyDescent="0.2">
      <c r="A1" s="111"/>
      <c r="B1" s="111"/>
      <c r="C1" s="111"/>
      <c r="D1" s="111"/>
      <c r="E1" s="111"/>
      <c r="F1" s="111"/>
      <c r="G1" s="111"/>
      <c r="H1" s="111"/>
    </row>
    <row r="2" spans="1:11" x14ac:dyDescent="0.2">
      <c r="A2" s="5"/>
      <c r="B2" s="5"/>
      <c r="C2" s="5"/>
      <c r="D2" s="5"/>
      <c r="E2" s="5"/>
      <c r="F2" s="5"/>
      <c r="G2" s="5"/>
      <c r="H2" s="5"/>
    </row>
    <row r="3" spans="1:11" ht="15.75" customHeight="1" x14ac:dyDescent="0.2">
      <c r="A3" s="111" t="s">
        <v>311</v>
      </c>
      <c r="B3" s="111"/>
      <c r="C3" s="111"/>
      <c r="D3" s="111"/>
      <c r="E3" s="111"/>
      <c r="F3" s="111"/>
      <c r="G3" s="111"/>
      <c r="H3" s="111"/>
    </row>
    <row r="4" spans="1:11" ht="28.5" customHeight="1" x14ac:dyDescent="0.2">
      <c r="A4" s="111" t="s">
        <v>310</v>
      </c>
      <c r="B4" s="111"/>
      <c r="C4" s="111"/>
      <c r="D4" s="111"/>
      <c r="E4" s="111"/>
      <c r="F4" s="111"/>
      <c r="G4" s="111"/>
      <c r="H4" s="111"/>
    </row>
    <row r="5" spans="1:11" x14ac:dyDescent="0.2">
      <c r="A5" s="112"/>
      <c r="B5" s="112"/>
      <c r="C5" s="112"/>
      <c r="D5" s="112"/>
      <c r="E5" s="112"/>
      <c r="F5" s="112"/>
      <c r="G5" s="112"/>
      <c r="H5" s="112"/>
    </row>
    <row r="6" spans="1:11" x14ac:dyDescent="0.2">
      <c r="A6" s="111"/>
      <c r="B6" s="111"/>
      <c r="C6" s="111"/>
      <c r="D6" s="111"/>
      <c r="E6" s="111"/>
      <c r="F6" s="111"/>
      <c r="G6" s="111"/>
      <c r="H6" s="111"/>
      <c r="K6" s="13"/>
    </row>
    <row r="7" spans="1:11" ht="15.75" customHeight="1" x14ac:dyDescent="0.2">
      <c r="A7" s="113" t="s">
        <v>882</v>
      </c>
      <c r="B7" s="113"/>
      <c r="C7" s="113"/>
      <c r="D7" s="113"/>
      <c r="E7" s="113"/>
      <c r="F7" s="113"/>
      <c r="G7" s="113"/>
      <c r="H7" s="113"/>
    </row>
    <row r="9" spans="1:11" ht="12.75" customHeight="1" x14ac:dyDescent="0.2">
      <c r="A9" s="114" t="s">
        <v>0</v>
      </c>
      <c r="B9" s="114" t="s">
        <v>1</v>
      </c>
      <c r="C9" s="114" t="s">
        <v>309</v>
      </c>
      <c r="D9" s="114" t="s">
        <v>2</v>
      </c>
      <c r="E9" s="106" t="s">
        <v>3</v>
      </c>
      <c r="F9" s="108"/>
      <c r="G9" s="114" t="s">
        <v>4</v>
      </c>
      <c r="H9" s="114" t="s">
        <v>5</v>
      </c>
    </row>
    <row r="10" spans="1:11" ht="25.5" customHeight="1" x14ac:dyDescent="0.2">
      <c r="A10" s="115"/>
      <c r="B10" s="115"/>
      <c r="C10" s="115"/>
      <c r="D10" s="115"/>
      <c r="E10" s="45" t="s">
        <v>308</v>
      </c>
      <c r="F10" s="45" t="s">
        <v>307</v>
      </c>
      <c r="G10" s="115"/>
      <c r="H10" s="115"/>
    </row>
    <row r="11" spans="1:11" x14ac:dyDescent="0.2">
      <c r="A11" s="42">
        <v>1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</row>
    <row r="12" spans="1:11" ht="15.75" customHeight="1" x14ac:dyDescent="0.2">
      <c r="A12" s="42"/>
      <c r="B12" s="106"/>
      <c r="C12" s="107"/>
      <c r="D12" s="107"/>
      <c r="E12" s="107"/>
      <c r="F12" s="107"/>
      <c r="G12" s="108"/>
      <c r="H12" s="3"/>
    </row>
    <row r="13" spans="1:11" x14ac:dyDescent="0.2">
      <c r="A13" s="42"/>
      <c r="B13" s="106"/>
      <c r="C13" s="107"/>
      <c r="D13" s="107"/>
      <c r="E13" s="107"/>
      <c r="F13" s="107"/>
      <c r="G13" s="108"/>
      <c r="H13" s="45"/>
    </row>
    <row r="14" spans="1:11" ht="12.75" customHeight="1" x14ac:dyDescent="0.2">
      <c r="A14" s="42"/>
      <c r="B14" s="106" t="s">
        <v>1016</v>
      </c>
      <c r="C14" s="107"/>
      <c r="D14" s="107"/>
      <c r="E14" s="107"/>
      <c r="F14" s="107"/>
      <c r="G14" s="108"/>
      <c r="H14" s="45"/>
    </row>
    <row r="15" spans="1:11" ht="13.5" customHeight="1" x14ac:dyDescent="0.2">
      <c r="A15" s="42"/>
      <c r="B15" s="44"/>
      <c r="C15" s="44"/>
      <c r="D15" s="44"/>
      <c r="E15" s="41"/>
      <c r="F15" s="41"/>
      <c r="G15" s="3"/>
      <c r="H15" s="3"/>
    </row>
    <row r="16" spans="1:11" ht="22.5" x14ac:dyDescent="0.2">
      <c r="A16" s="14" t="s">
        <v>6</v>
      </c>
      <c r="B16" s="15" t="s">
        <v>471</v>
      </c>
      <c r="C16" s="16" t="s">
        <v>716</v>
      </c>
      <c r="D16" s="10" t="s">
        <v>171</v>
      </c>
      <c r="E16" s="109">
        <v>0.35610000000000003</v>
      </c>
      <c r="F16" s="110"/>
      <c r="G16" s="6">
        <f>H16/E16</f>
        <v>0</v>
      </c>
      <c r="H16" s="7">
        <f>SUM(H17)</f>
        <v>0</v>
      </c>
      <c r="J16" s="11" t="str">
        <f>IF(OR(B16="000001",B16="021955"),1,"")</f>
        <v/>
      </c>
    </row>
    <row r="17" spans="1:10" x14ac:dyDescent="0.2">
      <c r="A17" s="17" t="s">
        <v>304</v>
      </c>
      <c r="B17" s="18" t="s">
        <v>7</v>
      </c>
      <c r="C17" s="19" t="s">
        <v>8</v>
      </c>
      <c r="D17" s="20" t="s">
        <v>9</v>
      </c>
      <c r="E17" s="21">
        <v>118</v>
      </c>
      <c r="F17" s="21">
        <v>42.019799999999996</v>
      </c>
      <c r="G1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" s="9">
        <f>F17*G17</f>
        <v>0</v>
      </c>
      <c r="J17" s="11">
        <f t="shared" ref="J17:J80" si="0">IF(OR(B17="000001",B17="021955"),1,"")</f>
        <v>1</v>
      </c>
    </row>
    <row r="18" spans="1:10" ht="22.5" x14ac:dyDescent="0.2">
      <c r="A18" s="14" t="s">
        <v>13</v>
      </c>
      <c r="B18" s="15" t="s">
        <v>284</v>
      </c>
      <c r="C18" s="16" t="s">
        <v>283</v>
      </c>
      <c r="D18" s="10" t="s">
        <v>171</v>
      </c>
      <c r="E18" s="109">
        <v>0.21959999999999999</v>
      </c>
      <c r="F18" s="110"/>
      <c r="G18" s="6">
        <f>H18/E18</f>
        <v>0</v>
      </c>
      <c r="H18" s="7">
        <f>SUM(H19)</f>
        <v>0</v>
      </c>
      <c r="J18" s="11" t="str">
        <f t="shared" si="0"/>
        <v/>
      </c>
    </row>
    <row r="19" spans="1:10" x14ac:dyDescent="0.2">
      <c r="A19" s="17" t="s">
        <v>303</v>
      </c>
      <c r="B19" s="18" t="s">
        <v>7</v>
      </c>
      <c r="C19" s="19" t="s">
        <v>8</v>
      </c>
      <c r="D19" s="20" t="s">
        <v>9</v>
      </c>
      <c r="E19" s="21">
        <v>88.5</v>
      </c>
      <c r="F19" s="21">
        <v>19.4346</v>
      </c>
      <c r="G1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" s="9">
        <f>F19*G19</f>
        <v>0</v>
      </c>
      <c r="J19" s="11">
        <f t="shared" si="0"/>
        <v>1</v>
      </c>
    </row>
    <row r="20" spans="1:10" ht="33.75" x14ac:dyDescent="0.2">
      <c r="A20" s="14" t="s">
        <v>16</v>
      </c>
      <c r="B20" s="15" t="s">
        <v>281</v>
      </c>
      <c r="C20" s="16" t="s">
        <v>1017</v>
      </c>
      <c r="D20" s="10" t="s">
        <v>171</v>
      </c>
      <c r="E20" s="109">
        <v>0.21959999999999999</v>
      </c>
      <c r="F20" s="110"/>
      <c r="G20" s="6">
        <f>H20/E20</f>
        <v>263703.11079999997</v>
      </c>
      <c r="H20" s="7">
        <f>SUM(H21:H24)</f>
        <v>57909.203131679991</v>
      </c>
      <c r="J20" s="11" t="str">
        <f t="shared" si="0"/>
        <v/>
      </c>
    </row>
    <row r="21" spans="1:10" x14ac:dyDescent="0.2">
      <c r="A21" s="17" t="s">
        <v>296</v>
      </c>
      <c r="B21" s="18" t="s">
        <v>7</v>
      </c>
      <c r="C21" s="19" t="s">
        <v>8</v>
      </c>
      <c r="D21" s="20" t="s">
        <v>9</v>
      </c>
      <c r="E21" s="21">
        <v>12.53</v>
      </c>
      <c r="F21" s="21">
        <v>2.7515879999999999</v>
      </c>
      <c r="G2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9">
        <f t="shared" ref="H21:H46" si="1">F21*G21</f>
        <v>0</v>
      </c>
      <c r="J21" s="11">
        <f t="shared" si="0"/>
        <v>1</v>
      </c>
    </row>
    <row r="22" spans="1:10" x14ac:dyDescent="0.2">
      <c r="A22" s="17" t="s">
        <v>295</v>
      </c>
      <c r="B22" s="18" t="s">
        <v>168</v>
      </c>
      <c r="C22" s="19" t="s">
        <v>167</v>
      </c>
      <c r="D22" s="20" t="s">
        <v>9</v>
      </c>
      <c r="E22" s="21">
        <v>3.04</v>
      </c>
      <c r="F22" s="21">
        <v>0.66758399999999996</v>
      </c>
      <c r="G22" s="8">
        <v>0</v>
      </c>
      <c r="H22" s="9">
        <f t="shared" si="1"/>
        <v>0</v>
      </c>
      <c r="J22" s="11" t="str">
        <f t="shared" si="0"/>
        <v/>
      </c>
    </row>
    <row r="23" spans="1:10" ht="45" x14ac:dyDescent="0.2">
      <c r="A23" s="17" t="s">
        <v>718</v>
      </c>
      <c r="B23" s="18" t="s">
        <v>28</v>
      </c>
      <c r="C23" s="19" t="s">
        <v>29</v>
      </c>
      <c r="D23" s="20" t="s">
        <v>12</v>
      </c>
      <c r="E23" s="21">
        <v>3.04</v>
      </c>
      <c r="F23" s="21">
        <v>0.66758399999999996</v>
      </c>
      <c r="G23" s="8">
        <v>83282.679999999993</v>
      </c>
      <c r="H23" s="9">
        <f t="shared" si="1"/>
        <v>55598.184645119989</v>
      </c>
      <c r="J23" s="11" t="str">
        <f t="shared" si="0"/>
        <v/>
      </c>
    </row>
    <row r="24" spans="1:10" x14ac:dyDescent="0.2">
      <c r="A24" s="17" t="s">
        <v>719</v>
      </c>
      <c r="B24" s="18" t="s">
        <v>59</v>
      </c>
      <c r="C24" s="19" t="s">
        <v>60</v>
      </c>
      <c r="D24" s="20" t="s">
        <v>12</v>
      </c>
      <c r="E24" s="21">
        <v>12.18</v>
      </c>
      <c r="F24" s="21">
        <v>2.674728</v>
      </c>
      <c r="G24" s="8">
        <v>864.02</v>
      </c>
      <c r="H24" s="9">
        <f t="shared" si="1"/>
        <v>2311.0184865599999</v>
      </c>
      <c r="J24" s="11" t="str">
        <f t="shared" si="0"/>
        <v/>
      </c>
    </row>
    <row r="25" spans="1:10" ht="22.5" x14ac:dyDescent="0.2">
      <c r="A25" s="14" t="s">
        <v>19</v>
      </c>
      <c r="B25" s="15" t="s">
        <v>284</v>
      </c>
      <c r="C25" s="16" t="s">
        <v>508</v>
      </c>
      <c r="D25" s="10" t="s">
        <v>171</v>
      </c>
      <c r="E25" s="109">
        <v>0.13650000000000001</v>
      </c>
      <c r="F25" s="110"/>
      <c r="G25" s="6">
        <f>H25/E25</f>
        <v>0</v>
      </c>
      <c r="H25" s="7">
        <f>SUM(H26)</f>
        <v>0</v>
      </c>
      <c r="J25" s="11" t="str">
        <f t="shared" si="0"/>
        <v/>
      </c>
    </row>
    <row r="26" spans="1:10" x14ac:dyDescent="0.2">
      <c r="A26" s="17" t="s">
        <v>294</v>
      </c>
      <c r="B26" s="18" t="s">
        <v>7</v>
      </c>
      <c r="C26" s="19" t="s">
        <v>8</v>
      </c>
      <c r="D26" s="20" t="s">
        <v>9</v>
      </c>
      <c r="E26" s="21">
        <v>88.5</v>
      </c>
      <c r="F26" s="21">
        <v>12.080249999999999</v>
      </c>
      <c r="G2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" s="9">
        <f t="shared" si="1"/>
        <v>0</v>
      </c>
      <c r="J26" s="11">
        <f t="shared" si="0"/>
        <v>1</v>
      </c>
    </row>
    <row r="27" spans="1:10" ht="22.5" x14ac:dyDescent="0.2">
      <c r="A27" s="14" t="s">
        <v>22</v>
      </c>
      <c r="B27" s="15" t="s">
        <v>720</v>
      </c>
      <c r="C27" s="16" t="s">
        <v>1018</v>
      </c>
      <c r="D27" s="10" t="s">
        <v>171</v>
      </c>
      <c r="E27" s="109">
        <v>1.0279999999999999E-2</v>
      </c>
      <c r="F27" s="110"/>
      <c r="G27" s="6">
        <f>H27/E27</f>
        <v>9270.5678000000007</v>
      </c>
      <c r="H27" s="7">
        <f>SUM(H28:H31)</f>
        <v>95.301436983999992</v>
      </c>
      <c r="J27" s="11" t="str">
        <f t="shared" si="0"/>
        <v/>
      </c>
    </row>
    <row r="28" spans="1:10" x14ac:dyDescent="0.2">
      <c r="A28" s="17" t="s">
        <v>291</v>
      </c>
      <c r="B28" s="18" t="s">
        <v>7</v>
      </c>
      <c r="C28" s="19" t="s">
        <v>8</v>
      </c>
      <c r="D28" s="20" t="s">
        <v>9</v>
      </c>
      <c r="E28" s="21">
        <v>180</v>
      </c>
      <c r="F28" s="21">
        <v>1.8504</v>
      </c>
      <c r="G2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" s="9">
        <f t="shared" si="1"/>
        <v>0</v>
      </c>
      <c r="J28" s="11">
        <f t="shared" si="0"/>
        <v>1</v>
      </c>
    </row>
    <row r="29" spans="1:10" x14ac:dyDescent="0.2">
      <c r="A29" s="17" t="s">
        <v>721</v>
      </c>
      <c r="B29" s="18" t="s">
        <v>168</v>
      </c>
      <c r="C29" s="19" t="s">
        <v>167</v>
      </c>
      <c r="D29" s="20" t="s">
        <v>9</v>
      </c>
      <c r="E29" s="21">
        <v>18.13</v>
      </c>
      <c r="F29" s="21">
        <v>0.1863764</v>
      </c>
      <c r="G29" s="8">
        <v>0</v>
      </c>
      <c r="H29" s="9">
        <f t="shared" si="1"/>
        <v>0</v>
      </c>
      <c r="J29" s="11" t="str">
        <f t="shared" si="0"/>
        <v/>
      </c>
    </row>
    <row r="30" spans="1:10" ht="22.5" x14ac:dyDescent="0.2">
      <c r="A30" s="17" t="s">
        <v>722</v>
      </c>
      <c r="B30" s="18" t="s">
        <v>71</v>
      </c>
      <c r="C30" s="19" t="s">
        <v>72</v>
      </c>
      <c r="D30" s="20" t="s">
        <v>12</v>
      </c>
      <c r="E30" s="21">
        <v>0.13</v>
      </c>
      <c r="F30" s="21">
        <v>1.3364E-3</v>
      </c>
      <c r="G30" s="8">
        <v>71312.06</v>
      </c>
      <c r="H30" s="9">
        <f t="shared" si="1"/>
        <v>95.301436983999992</v>
      </c>
      <c r="J30" s="11" t="str">
        <f t="shared" si="0"/>
        <v/>
      </c>
    </row>
    <row r="31" spans="1:10" x14ac:dyDescent="0.2">
      <c r="A31" s="17" t="s">
        <v>723</v>
      </c>
      <c r="B31" s="18" t="s">
        <v>638</v>
      </c>
      <c r="C31" s="19" t="s">
        <v>639</v>
      </c>
      <c r="D31" s="20" t="s">
        <v>87</v>
      </c>
      <c r="E31" s="21">
        <v>102</v>
      </c>
      <c r="F31" s="21">
        <v>1.0485599999999999</v>
      </c>
      <c r="G31" s="8">
        <v>0</v>
      </c>
      <c r="H31" s="9">
        <f t="shared" si="1"/>
        <v>0</v>
      </c>
      <c r="J31" s="11" t="str">
        <f t="shared" si="0"/>
        <v/>
      </c>
    </row>
    <row r="32" spans="1:10" ht="22.5" x14ac:dyDescent="0.2">
      <c r="A32" s="14" t="s">
        <v>23</v>
      </c>
      <c r="B32" s="15" t="s">
        <v>982</v>
      </c>
      <c r="C32" s="16" t="s">
        <v>983</v>
      </c>
      <c r="D32" s="10" t="s">
        <v>171</v>
      </c>
      <c r="E32" s="109">
        <v>1.0489999999999999E-2</v>
      </c>
      <c r="F32" s="110"/>
      <c r="G32" s="6">
        <f>H32/E32</f>
        <v>31222921.629500002</v>
      </c>
      <c r="H32" s="7">
        <f>SUM(H33:H40)</f>
        <v>327528.44789345498</v>
      </c>
      <c r="J32" s="11" t="str">
        <f t="shared" si="0"/>
        <v/>
      </c>
    </row>
    <row r="33" spans="1:10" x14ac:dyDescent="0.2">
      <c r="A33" s="17" t="s">
        <v>290</v>
      </c>
      <c r="B33" s="18" t="s">
        <v>7</v>
      </c>
      <c r="C33" s="19" t="s">
        <v>8</v>
      </c>
      <c r="D33" s="20" t="s">
        <v>9</v>
      </c>
      <c r="E33" s="21">
        <v>301.70999999999998</v>
      </c>
      <c r="F33" s="21">
        <v>3.1649379</v>
      </c>
      <c r="G3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9">
        <f t="shared" si="1"/>
        <v>0</v>
      </c>
      <c r="J33" s="11">
        <f t="shared" si="0"/>
        <v>1</v>
      </c>
    </row>
    <row r="34" spans="1:10" x14ac:dyDescent="0.2">
      <c r="A34" s="17" t="s">
        <v>289</v>
      </c>
      <c r="B34" s="18" t="s">
        <v>168</v>
      </c>
      <c r="C34" s="19" t="s">
        <v>167</v>
      </c>
      <c r="D34" s="20" t="s">
        <v>9</v>
      </c>
      <c r="E34" s="21">
        <v>41.1</v>
      </c>
      <c r="F34" s="21">
        <v>0.43113899999999999</v>
      </c>
      <c r="G34" s="8">
        <v>0</v>
      </c>
      <c r="H34" s="9">
        <f t="shared" si="1"/>
        <v>0</v>
      </c>
      <c r="J34" s="11" t="str">
        <f t="shared" si="0"/>
        <v/>
      </c>
    </row>
    <row r="35" spans="1:10" x14ac:dyDescent="0.2">
      <c r="A35" s="17" t="s">
        <v>725</v>
      </c>
      <c r="B35" s="18" t="s">
        <v>10</v>
      </c>
      <c r="C35" s="19" t="s">
        <v>11</v>
      </c>
      <c r="D35" s="20" t="s">
        <v>12</v>
      </c>
      <c r="E35" s="21">
        <v>17.55</v>
      </c>
      <c r="F35" s="21">
        <v>0.1840995</v>
      </c>
      <c r="G35" s="8">
        <v>99112.45</v>
      </c>
      <c r="H35" s="9">
        <f t="shared" si="1"/>
        <v>18246.552488775</v>
      </c>
      <c r="J35" s="11" t="str">
        <f t="shared" si="0"/>
        <v/>
      </c>
    </row>
    <row r="36" spans="1:10" ht="33.75" x14ac:dyDescent="0.2">
      <c r="A36" s="17" t="s">
        <v>726</v>
      </c>
      <c r="B36" s="18" t="s">
        <v>427</v>
      </c>
      <c r="C36" s="19" t="s">
        <v>428</v>
      </c>
      <c r="D36" s="20" t="s">
        <v>12</v>
      </c>
      <c r="E36" s="21">
        <v>23.55</v>
      </c>
      <c r="F36" s="21">
        <v>0.2470395</v>
      </c>
      <c r="G36" s="8">
        <v>16377.84</v>
      </c>
      <c r="H36" s="9">
        <f t="shared" si="1"/>
        <v>4045.9734046799999</v>
      </c>
      <c r="J36" s="11" t="str">
        <f t="shared" si="0"/>
        <v/>
      </c>
    </row>
    <row r="37" spans="1:10" x14ac:dyDescent="0.2">
      <c r="A37" s="17" t="s">
        <v>727</v>
      </c>
      <c r="B37" s="18" t="s">
        <v>91</v>
      </c>
      <c r="C37" s="19" t="s">
        <v>92</v>
      </c>
      <c r="D37" s="20" t="s">
        <v>87</v>
      </c>
      <c r="E37" s="21">
        <v>21</v>
      </c>
      <c r="F37" s="21">
        <v>0.22029000000000001</v>
      </c>
      <c r="G37" s="8">
        <v>1000</v>
      </c>
      <c r="H37" s="9">
        <f t="shared" si="1"/>
        <v>220.29000000000002</v>
      </c>
      <c r="J37" s="11" t="str">
        <f t="shared" si="0"/>
        <v/>
      </c>
    </row>
    <row r="38" spans="1:10" ht="22.5" x14ac:dyDescent="0.2">
      <c r="A38" s="17" t="s">
        <v>1019</v>
      </c>
      <c r="B38" s="18" t="s">
        <v>429</v>
      </c>
      <c r="C38" s="19" t="s">
        <v>430</v>
      </c>
      <c r="D38" s="20" t="s">
        <v>87</v>
      </c>
      <c r="E38" s="21">
        <v>80</v>
      </c>
      <c r="F38" s="21">
        <v>0.83919999999999995</v>
      </c>
      <c r="G38" s="8">
        <v>75000</v>
      </c>
      <c r="H38" s="9">
        <f t="shared" si="1"/>
        <v>62939.999999999993</v>
      </c>
      <c r="J38" s="11" t="str">
        <f t="shared" si="0"/>
        <v/>
      </c>
    </row>
    <row r="39" spans="1:10" ht="33.75" x14ac:dyDescent="0.2">
      <c r="A39" s="17" t="s">
        <v>1020</v>
      </c>
      <c r="B39" s="18" t="s">
        <v>431</v>
      </c>
      <c r="C39" s="19" t="s">
        <v>432</v>
      </c>
      <c r="D39" s="20" t="s">
        <v>90</v>
      </c>
      <c r="E39" s="21">
        <v>23.5</v>
      </c>
      <c r="F39" s="21">
        <v>0.24651500000000001</v>
      </c>
      <c r="G39" s="8">
        <v>770000</v>
      </c>
      <c r="H39" s="9">
        <f t="shared" si="1"/>
        <v>189816.55000000002</v>
      </c>
      <c r="J39" s="11" t="str">
        <f t="shared" si="0"/>
        <v/>
      </c>
    </row>
    <row r="40" spans="1:10" ht="22.5" x14ac:dyDescent="0.2">
      <c r="A40" s="17" t="s">
        <v>1021</v>
      </c>
      <c r="B40" s="18" t="s">
        <v>421</v>
      </c>
      <c r="C40" s="19" t="s">
        <v>422</v>
      </c>
      <c r="D40" s="20" t="s">
        <v>87</v>
      </c>
      <c r="E40" s="21">
        <v>57</v>
      </c>
      <c r="F40" s="21">
        <v>0.59792999999999996</v>
      </c>
      <c r="G40" s="8">
        <v>87400</v>
      </c>
      <c r="H40" s="9">
        <f t="shared" si="1"/>
        <v>52259.081999999995</v>
      </c>
      <c r="J40" s="11" t="str">
        <f t="shared" si="0"/>
        <v/>
      </c>
    </row>
    <row r="41" spans="1:10" ht="22.5" x14ac:dyDescent="0.2">
      <c r="A41" s="14" t="s">
        <v>24</v>
      </c>
      <c r="B41" s="15" t="s">
        <v>479</v>
      </c>
      <c r="C41" s="16" t="s">
        <v>724</v>
      </c>
      <c r="D41" s="10" t="s">
        <v>90</v>
      </c>
      <c r="E41" s="109">
        <v>0.64503999999999995</v>
      </c>
      <c r="F41" s="110"/>
      <c r="G41" s="6">
        <f>H41/E41</f>
        <v>93907.754799999995</v>
      </c>
      <c r="H41" s="7">
        <f>SUM(H42:H46)</f>
        <v>60574.258156191994</v>
      </c>
      <c r="J41" s="11" t="str">
        <f t="shared" si="0"/>
        <v/>
      </c>
    </row>
    <row r="42" spans="1:10" x14ac:dyDescent="0.2">
      <c r="A42" s="17" t="s">
        <v>363</v>
      </c>
      <c r="B42" s="18" t="s">
        <v>7</v>
      </c>
      <c r="C42" s="19" t="s">
        <v>8</v>
      </c>
      <c r="D42" s="20" t="s">
        <v>9</v>
      </c>
      <c r="E42" s="21">
        <v>33.68</v>
      </c>
      <c r="F42" s="21">
        <v>21.724947199999999</v>
      </c>
      <c r="G4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" s="9">
        <f t="shared" si="1"/>
        <v>0</v>
      </c>
      <c r="J42" s="11">
        <f t="shared" si="0"/>
        <v>1</v>
      </c>
    </row>
    <row r="43" spans="1:10" x14ac:dyDescent="0.2">
      <c r="A43" s="17" t="s">
        <v>364</v>
      </c>
      <c r="B43" s="18" t="s">
        <v>168</v>
      </c>
      <c r="C43" s="19" t="s">
        <v>167</v>
      </c>
      <c r="D43" s="20" t="s">
        <v>9</v>
      </c>
      <c r="E43" s="21">
        <v>2.29</v>
      </c>
      <c r="F43" s="21">
        <v>1.4771415999999999</v>
      </c>
      <c r="G43" s="8">
        <v>0</v>
      </c>
      <c r="H43" s="9">
        <f t="shared" si="1"/>
        <v>0</v>
      </c>
      <c r="J43" s="11" t="str">
        <f t="shared" si="0"/>
        <v/>
      </c>
    </row>
    <row r="44" spans="1:10" ht="22.5" x14ac:dyDescent="0.2">
      <c r="A44" s="17" t="s">
        <v>365</v>
      </c>
      <c r="B44" s="18" t="s">
        <v>62</v>
      </c>
      <c r="C44" s="19" t="s">
        <v>63</v>
      </c>
      <c r="D44" s="20" t="s">
        <v>12</v>
      </c>
      <c r="E44" s="21">
        <v>2.44</v>
      </c>
      <c r="F44" s="21">
        <v>1.5738976</v>
      </c>
      <c r="G44" s="8">
        <v>5023.67</v>
      </c>
      <c r="H44" s="9">
        <f t="shared" si="1"/>
        <v>7906.742156192</v>
      </c>
      <c r="J44" s="11" t="str">
        <f t="shared" si="0"/>
        <v/>
      </c>
    </row>
    <row r="45" spans="1:10" x14ac:dyDescent="0.2">
      <c r="A45" s="17" t="s">
        <v>368</v>
      </c>
      <c r="B45" s="18" t="s">
        <v>106</v>
      </c>
      <c r="C45" s="19" t="s">
        <v>107</v>
      </c>
      <c r="D45" s="20" t="s">
        <v>90</v>
      </c>
      <c r="E45" s="21">
        <v>3.0000000000000001E-3</v>
      </c>
      <c r="F45" s="21">
        <v>1.93512E-3</v>
      </c>
      <c r="G45" s="8">
        <v>27000000</v>
      </c>
      <c r="H45" s="9">
        <f t="shared" si="1"/>
        <v>52248.24</v>
      </c>
      <c r="J45" s="11" t="str">
        <f t="shared" si="0"/>
        <v/>
      </c>
    </row>
    <row r="46" spans="1:10" ht="22.5" x14ac:dyDescent="0.2">
      <c r="A46" s="17" t="s">
        <v>371</v>
      </c>
      <c r="B46" s="18" t="s">
        <v>153</v>
      </c>
      <c r="C46" s="19" t="s">
        <v>154</v>
      </c>
      <c r="D46" s="20" t="s">
        <v>126</v>
      </c>
      <c r="E46" s="21">
        <v>0.01</v>
      </c>
      <c r="F46" s="21">
        <v>6.4504000000000002E-3</v>
      </c>
      <c r="G46" s="8">
        <v>65000</v>
      </c>
      <c r="H46" s="9">
        <f t="shared" si="1"/>
        <v>419.27600000000001</v>
      </c>
      <c r="J46" s="11" t="str">
        <f t="shared" si="0"/>
        <v/>
      </c>
    </row>
    <row r="47" spans="1:10" ht="22.5" x14ac:dyDescent="0.2">
      <c r="A47" s="14" t="s">
        <v>27</v>
      </c>
      <c r="B47" s="15" t="s">
        <v>728</v>
      </c>
      <c r="C47" s="16" t="s">
        <v>1022</v>
      </c>
      <c r="D47" s="10" t="s">
        <v>90</v>
      </c>
      <c r="E47" s="109">
        <v>9.511E-2</v>
      </c>
      <c r="F47" s="110"/>
      <c r="G47" s="4" t="str">
        <f>'ФОРМА КОММЕРЧЕСКОГО ПРЕДЛОЖЕНИЯ'!$D$6</f>
        <v>указать</v>
      </c>
      <c r="H47" s="7" t="e">
        <f>E47*G47</f>
        <v>#VALUE!</v>
      </c>
      <c r="I47" s="11">
        <v>1</v>
      </c>
      <c r="J47" s="11" t="str">
        <f t="shared" si="0"/>
        <v/>
      </c>
    </row>
    <row r="48" spans="1:10" ht="22.5" x14ac:dyDescent="0.2">
      <c r="A48" s="14" t="s">
        <v>30</v>
      </c>
      <c r="B48" s="15" t="s">
        <v>729</v>
      </c>
      <c r="C48" s="16" t="s">
        <v>1023</v>
      </c>
      <c r="D48" s="10" t="s">
        <v>90</v>
      </c>
      <c r="E48" s="109">
        <v>0.54993000000000003</v>
      </c>
      <c r="F48" s="110"/>
      <c r="G48" s="4" t="str">
        <f>'ФОРМА КОММЕРЧЕСКОГО ПРЕДЛОЖЕНИЯ'!$D$6</f>
        <v>указать</v>
      </c>
      <c r="H48" s="7" t="e">
        <f>E48*G48</f>
        <v>#VALUE!</v>
      </c>
      <c r="I48" s="11">
        <v>1</v>
      </c>
      <c r="J48" s="11" t="str">
        <f t="shared" si="0"/>
        <v/>
      </c>
    </row>
    <row r="49" spans="1:10" x14ac:dyDescent="0.2">
      <c r="A49" s="14" t="s">
        <v>33</v>
      </c>
      <c r="B49" s="15" t="s">
        <v>1024</v>
      </c>
      <c r="C49" s="16" t="s">
        <v>1025</v>
      </c>
      <c r="D49" s="10" t="s">
        <v>90</v>
      </c>
      <c r="E49" s="109">
        <v>8.9999999999999998E-4</v>
      </c>
      <c r="F49" s="110"/>
      <c r="G49" s="6">
        <v>34000000</v>
      </c>
      <c r="H49" s="7">
        <f>E49*G49</f>
        <v>30600</v>
      </c>
      <c r="I49" s="11">
        <v>1</v>
      </c>
      <c r="J49" s="11" t="str">
        <f t="shared" si="0"/>
        <v/>
      </c>
    </row>
    <row r="50" spans="1:10" ht="33.75" x14ac:dyDescent="0.2">
      <c r="A50" s="14" t="s">
        <v>36</v>
      </c>
      <c r="B50" s="15" t="s">
        <v>730</v>
      </c>
      <c r="C50" s="16" t="s">
        <v>731</v>
      </c>
      <c r="D50" s="10" t="s">
        <v>171</v>
      </c>
      <c r="E50" s="109">
        <v>1.83E-2</v>
      </c>
      <c r="F50" s="110"/>
      <c r="G50" s="6">
        <f>H50/E50</f>
        <v>10508438.957999999</v>
      </c>
      <c r="H50" s="7">
        <f>SUM(H51:H64)</f>
        <v>192304.43293139999</v>
      </c>
      <c r="J50" s="11" t="str">
        <f t="shared" si="0"/>
        <v/>
      </c>
    </row>
    <row r="51" spans="1:10" x14ac:dyDescent="0.2">
      <c r="A51" s="17" t="s">
        <v>273</v>
      </c>
      <c r="B51" s="18" t="s">
        <v>7</v>
      </c>
      <c r="C51" s="19" t="s">
        <v>8</v>
      </c>
      <c r="D51" s="20" t="s">
        <v>9</v>
      </c>
      <c r="E51" s="21">
        <v>441.28</v>
      </c>
      <c r="F51" s="21">
        <v>8.0754239999999999</v>
      </c>
      <c r="G5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" s="9">
        <f t="shared" ref="H51:H114" si="2">F51*G51</f>
        <v>0</v>
      </c>
      <c r="J51" s="11">
        <f t="shared" si="0"/>
        <v>1</v>
      </c>
    </row>
    <row r="52" spans="1:10" x14ac:dyDescent="0.2">
      <c r="A52" s="17" t="s">
        <v>272</v>
      </c>
      <c r="B52" s="18" t="s">
        <v>168</v>
      </c>
      <c r="C52" s="19" t="s">
        <v>167</v>
      </c>
      <c r="D52" s="20" t="s">
        <v>9</v>
      </c>
      <c r="E52" s="21">
        <v>36.11</v>
      </c>
      <c r="F52" s="21">
        <v>0.66081299999999998</v>
      </c>
      <c r="G52" s="8">
        <v>0</v>
      </c>
      <c r="H52" s="9">
        <f t="shared" si="2"/>
        <v>0</v>
      </c>
      <c r="J52" s="11" t="str">
        <f t="shared" si="0"/>
        <v/>
      </c>
    </row>
    <row r="53" spans="1:10" x14ac:dyDescent="0.2">
      <c r="A53" s="17" t="s">
        <v>271</v>
      </c>
      <c r="B53" s="18" t="s">
        <v>20</v>
      </c>
      <c r="C53" s="19" t="s">
        <v>21</v>
      </c>
      <c r="D53" s="20" t="s">
        <v>12</v>
      </c>
      <c r="E53" s="21">
        <v>23.52</v>
      </c>
      <c r="F53" s="21">
        <v>0.43041600000000002</v>
      </c>
      <c r="G53" s="8">
        <v>1019.55</v>
      </c>
      <c r="H53" s="9">
        <f t="shared" si="2"/>
        <v>438.83063279999999</v>
      </c>
      <c r="J53" s="11" t="str">
        <f t="shared" si="0"/>
        <v/>
      </c>
    </row>
    <row r="54" spans="1:10" x14ac:dyDescent="0.2">
      <c r="A54" s="17" t="s">
        <v>270</v>
      </c>
      <c r="B54" s="18" t="s">
        <v>56</v>
      </c>
      <c r="C54" s="19" t="s">
        <v>57</v>
      </c>
      <c r="D54" s="20" t="s">
        <v>12</v>
      </c>
      <c r="E54" s="21">
        <v>1.1000000000000001</v>
      </c>
      <c r="F54" s="21">
        <v>2.0129999999999999E-2</v>
      </c>
      <c r="G54" s="8">
        <v>864.02</v>
      </c>
      <c r="H54" s="9">
        <f t="shared" si="2"/>
        <v>17.392722599999999</v>
      </c>
      <c r="J54" s="11" t="str">
        <f t="shared" si="0"/>
        <v/>
      </c>
    </row>
    <row r="55" spans="1:10" x14ac:dyDescent="0.2">
      <c r="A55" s="17" t="s">
        <v>269</v>
      </c>
      <c r="B55" s="18" t="s">
        <v>91</v>
      </c>
      <c r="C55" s="19" t="s">
        <v>92</v>
      </c>
      <c r="D55" s="20" t="s">
        <v>87</v>
      </c>
      <c r="E55" s="21">
        <v>1.75</v>
      </c>
      <c r="F55" s="21">
        <v>3.2024999999999998E-2</v>
      </c>
      <c r="G55" s="8">
        <v>1000</v>
      </c>
      <c r="H55" s="9">
        <f t="shared" si="2"/>
        <v>32.024999999999999</v>
      </c>
      <c r="J55" s="11" t="str">
        <f t="shared" si="0"/>
        <v/>
      </c>
    </row>
    <row r="56" spans="1:10" x14ac:dyDescent="0.2">
      <c r="A56" s="17" t="s">
        <v>268</v>
      </c>
      <c r="B56" s="18" t="s">
        <v>95</v>
      </c>
      <c r="C56" s="19" t="s">
        <v>96</v>
      </c>
      <c r="D56" s="20" t="s">
        <v>90</v>
      </c>
      <c r="E56" s="21">
        <v>3.6999999999999998E-2</v>
      </c>
      <c r="F56" s="21">
        <v>6.7710000000000003E-4</v>
      </c>
      <c r="G56" s="8">
        <v>7200000</v>
      </c>
      <c r="H56" s="9">
        <f t="shared" si="2"/>
        <v>4875.12</v>
      </c>
      <c r="J56" s="11" t="str">
        <f t="shared" si="0"/>
        <v/>
      </c>
    </row>
    <row r="57" spans="1:10" ht="22.5" x14ac:dyDescent="0.2">
      <c r="A57" s="17" t="s">
        <v>267</v>
      </c>
      <c r="B57" s="18" t="s">
        <v>102</v>
      </c>
      <c r="C57" s="19" t="s">
        <v>103</v>
      </c>
      <c r="D57" s="20" t="s">
        <v>90</v>
      </c>
      <c r="E57" s="21">
        <v>0.04</v>
      </c>
      <c r="F57" s="21">
        <v>7.3200000000000001E-4</v>
      </c>
      <c r="G57" s="8">
        <v>8565218</v>
      </c>
      <c r="H57" s="9">
        <f t="shared" si="2"/>
        <v>6269.7395759999999</v>
      </c>
      <c r="J57" s="11" t="str">
        <f t="shared" si="0"/>
        <v/>
      </c>
    </row>
    <row r="58" spans="1:10" x14ac:dyDescent="0.2">
      <c r="A58" s="17" t="s">
        <v>266</v>
      </c>
      <c r="B58" s="18" t="s">
        <v>110</v>
      </c>
      <c r="C58" s="19" t="s">
        <v>111</v>
      </c>
      <c r="D58" s="20" t="s">
        <v>99</v>
      </c>
      <c r="E58" s="21">
        <v>5.6</v>
      </c>
      <c r="F58" s="21">
        <v>0.10248</v>
      </c>
      <c r="G58" s="8">
        <v>2500</v>
      </c>
      <c r="H58" s="9">
        <f t="shared" si="2"/>
        <v>256.2</v>
      </c>
      <c r="J58" s="11" t="str">
        <f t="shared" si="0"/>
        <v/>
      </c>
    </row>
    <row r="59" spans="1:10" ht="45" x14ac:dyDescent="0.2">
      <c r="A59" s="17" t="s">
        <v>1026</v>
      </c>
      <c r="B59" s="18" t="s">
        <v>112</v>
      </c>
      <c r="C59" s="19" t="s">
        <v>113</v>
      </c>
      <c r="D59" s="20" t="s">
        <v>87</v>
      </c>
      <c r="E59" s="21">
        <v>0.69</v>
      </c>
      <c r="F59" s="21">
        <v>1.2626999999999999E-2</v>
      </c>
      <c r="G59" s="8">
        <v>3300000</v>
      </c>
      <c r="H59" s="9">
        <f t="shared" si="2"/>
        <v>41669.1</v>
      </c>
      <c r="J59" s="11" t="str">
        <f t="shared" si="0"/>
        <v/>
      </c>
    </row>
    <row r="60" spans="1:10" ht="45" x14ac:dyDescent="0.2">
      <c r="A60" s="17" t="s">
        <v>1027</v>
      </c>
      <c r="B60" s="18" t="s">
        <v>114</v>
      </c>
      <c r="C60" s="19" t="s">
        <v>115</v>
      </c>
      <c r="D60" s="20" t="s">
        <v>87</v>
      </c>
      <c r="E60" s="21">
        <v>0.08</v>
      </c>
      <c r="F60" s="21">
        <v>1.464E-3</v>
      </c>
      <c r="G60" s="8">
        <v>3300000</v>
      </c>
      <c r="H60" s="9">
        <f t="shared" si="2"/>
        <v>4831.2</v>
      </c>
      <c r="J60" s="11" t="str">
        <f t="shared" si="0"/>
        <v/>
      </c>
    </row>
    <row r="61" spans="1:10" ht="45" x14ac:dyDescent="0.2">
      <c r="A61" s="17" t="s">
        <v>1028</v>
      </c>
      <c r="B61" s="18" t="s">
        <v>116</v>
      </c>
      <c r="C61" s="19" t="s">
        <v>117</v>
      </c>
      <c r="D61" s="20" t="s">
        <v>87</v>
      </c>
      <c r="E61" s="21">
        <v>0.2</v>
      </c>
      <c r="F61" s="21">
        <v>3.6600000000000001E-3</v>
      </c>
      <c r="G61" s="8">
        <v>3300000</v>
      </c>
      <c r="H61" s="9">
        <f t="shared" si="2"/>
        <v>12078</v>
      </c>
      <c r="J61" s="11" t="str">
        <f t="shared" si="0"/>
        <v/>
      </c>
    </row>
    <row r="62" spans="1:10" ht="45" x14ac:dyDescent="0.2">
      <c r="A62" s="17" t="s">
        <v>1029</v>
      </c>
      <c r="B62" s="18" t="s">
        <v>118</v>
      </c>
      <c r="C62" s="19" t="s">
        <v>119</v>
      </c>
      <c r="D62" s="20" t="s">
        <v>87</v>
      </c>
      <c r="E62" s="21">
        <v>0.69</v>
      </c>
      <c r="F62" s="21">
        <v>1.2626999999999999E-2</v>
      </c>
      <c r="G62" s="8">
        <v>3300000</v>
      </c>
      <c r="H62" s="9">
        <f t="shared" si="2"/>
        <v>41669.1</v>
      </c>
      <c r="J62" s="11" t="str">
        <f t="shared" si="0"/>
        <v/>
      </c>
    </row>
    <row r="63" spans="1:10" x14ac:dyDescent="0.2">
      <c r="A63" s="17" t="s">
        <v>1030</v>
      </c>
      <c r="B63" s="18" t="s">
        <v>638</v>
      </c>
      <c r="C63" s="19" t="s">
        <v>639</v>
      </c>
      <c r="D63" s="20" t="s">
        <v>87</v>
      </c>
      <c r="E63" s="21">
        <v>102</v>
      </c>
      <c r="F63" s="21">
        <v>1.8666</v>
      </c>
      <c r="G63" s="8">
        <v>0</v>
      </c>
      <c r="H63" s="9">
        <f t="shared" si="2"/>
        <v>0</v>
      </c>
      <c r="J63" s="11" t="str">
        <f t="shared" si="0"/>
        <v/>
      </c>
    </row>
    <row r="64" spans="1:10" ht="12.75" customHeight="1" x14ac:dyDescent="0.2">
      <c r="A64" s="17" t="s">
        <v>1031</v>
      </c>
      <c r="B64" s="18" t="s">
        <v>492</v>
      </c>
      <c r="C64" s="19" t="s">
        <v>493</v>
      </c>
      <c r="D64" s="20" t="s">
        <v>99</v>
      </c>
      <c r="E64" s="21">
        <v>49.5</v>
      </c>
      <c r="F64" s="21">
        <v>0.90585000000000004</v>
      </c>
      <c r="G64" s="8">
        <v>88500</v>
      </c>
      <c r="H64" s="9">
        <f t="shared" si="2"/>
        <v>80167.725000000006</v>
      </c>
      <c r="J64" s="11" t="str">
        <f t="shared" si="0"/>
        <v/>
      </c>
    </row>
    <row r="65" spans="1:10" ht="33.75" x14ac:dyDescent="0.2">
      <c r="A65" s="14" t="s">
        <v>39</v>
      </c>
      <c r="B65" s="15" t="s">
        <v>730</v>
      </c>
      <c r="C65" s="16" t="s">
        <v>1032</v>
      </c>
      <c r="D65" s="10" t="s">
        <v>171</v>
      </c>
      <c r="E65" s="109">
        <v>9.0300000000000005E-2</v>
      </c>
      <c r="F65" s="110"/>
      <c r="G65" s="6">
        <f>H65/E65</f>
        <v>10508438.958000001</v>
      </c>
      <c r="H65" s="7">
        <f>SUM(H66:H79)</f>
        <v>948912.03790740017</v>
      </c>
      <c r="J65" s="11" t="str">
        <f t="shared" si="0"/>
        <v/>
      </c>
    </row>
    <row r="66" spans="1:10" x14ac:dyDescent="0.2">
      <c r="A66" s="17" t="s">
        <v>265</v>
      </c>
      <c r="B66" s="18" t="s">
        <v>7</v>
      </c>
      <c r="C66" s="19" t="s">
        <v>8</v>
      </c>
      <c r="D66" s="20" t="s">
        <v>9</v>
      </c>
      <c r="E66" s="21">
        <v>441.28</v>
      </c>
      <c r="F66" s="21">
        <v>39.847583999999998</v>
      </c>
      <c r="G6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6" s="9">
        <f t="shared" si="2"/>
        <v>0</v>
      </c>
      <c r="J66" s="11">
        <f t="shared" si="0"/>
        <v>1</v>
      </c>
    </row>
    <row r="67" spans="1:10" x14ac:dyDescent="0.2">
      <c r="A67" s="17" t="s">
        <v>264</v>
      </c>
      <c r="B67" s="18" t="s">
        <v>168</v>
      </c>
      <c r="C67" s="19" t="s">
        <v>167</v>
      </c>
      <c r="D67" s="20" t="s">
        <v>9</v>
      </c>
      <c r="E67" s="21">
        <v>36.11</v>
      </c>
      <c r="F67" s="21">
        <v>3.2607330000000001</v>
      </c>
      <c r="G67" s="8">
        <v>0</v>
      </c>
      <c r="H67" s="9">
        <f t="shared" si="2"/>
        <v>0</v>
      </c>
      <c r="J67" s="11" t="str">
        <f t="shared" si="0"/>
        <v/>
      </c>
    </row>
    <row r="68" spans="1:10" x14ac:dyDescent="0.2">
      <c r="A68" s="17" t="s">
        <v>263</v>
      </c>
      <c r="B68" s="18" t="s">
        <v>20</v>
      </c>
      <c r="C68" s="19" t="s">
        <v>21</v>
      </c>
      <c r="D68" s="20" t="s">
        <v>12</v>
      </c>
      <c r="E68" s="21">
        <v>23.52</v>
      </c>
      <c r="F68" s="21">
        <v>2.123856</v>
      </c>
      <c r="G68" s="8">
        <v>1019.55</v>
      </c>
      <c r="H68" s="9">
        <f t="shared" si="2"/>
        <v>2165.3773848000001</v>
      </c>
      <c r="J68" s="11" t="str">
        <f t="shared" si="0"/>
        <v/>
      </c>
    </row>
    <row r="69" spans="1:10" x14ac:dyDescent="0.2">
      <c r="A69" s="17" t="s">
        <v>262</v>
      </c>
      <c r="B69" s="18" t="s">
        <v>56</v>
      </c>
      <c r="C69" s="19" t="s">
        <v>57</v>
      </c>
      <c r="D69" s="20" t="s">
        <v>12</v>
      </c>
      <c r="E69" s="21">
        <v>1.1000000000000001</v>
      </c>
      <c r="F69" s="21">
        <v>9.9330000000000002E-2</v>
      </c>
      <c r="G69" s="8">
        <v>864.02</v>
      </c>
      <c r="H69" s="9">
        <f t="shared" si="2"/>
        <v>85.823106600000003</v>
      </c>
      <c r="J69" s="11" t="str">
        <f t="shared" si="0"/>
        <v/>
      </c>
    </row>
    <row r="70" spans="1:10" x14ac:dyDescent="0.2">
      <c r="A70" s="17" t="s">
        <v>261</v>
      </c>
      <c r="B70" s="18" t="s">
        <v>91</v>
      </c>
      <c r="C70" s="19" t="s">
        <v>92</v>
      </c>
      <c r="D70" s="20" t="s">
        <v>87</v>
      </c>
      <c r="E70" s="21">
        <v>1.75</v>
      </c>
      <c r="F70" s="21">
        <v>0.158025</v>
      </c>
      <c r="G70" s="8">
        <v>1000</v>
      </c>
      <c r="H70" s="9">
        <f t="shared" si="2"/>
        <v>158.02500000000001</v>
      </c>
      <c r="J70" s="11" t="str">
        <f t="shared" si="0"/>
        <v/>
      </c>
    </row>
    <row r="71" spans="1:10" x14ac:dyDescent="0.2">
      <c r="A71" s="17" t="s">
        <v>260</v>
      </c>
      <c r="B71" s="18" t="s">
        <v>95</v>
      </c>
      <c r="C71" s="19" t="s">
        <v>96</v>
      </c>
      <c r="D71" s="20" t="s">
        <v>90</v>
      </c>
      <c r="E71" s="21">
        <v>3.6999999999999998E-2</v>
      </c>
      <c r="F71" s="21">
        <v>3.3411000000000001E-3</v>
      </c>
      <c r="G71" s="8">
        <v>7200000</v>
      </c>
      <c r="H71" s="9">
        <f t="shared" si="2"/>
        <v>24055.920000000002</v>
      </c>
      <c r="J71" s="11" t="str">
        <f t="shared" si="0"/>
        <v/>
      </c>
    </row>
    <row r="72" spans="1:10" ht="22.5" x14ac:dyDescent="0.2">
      <c r="A72" s="17" t="s">
        <v>259</v>
      </c>
      <c r="B72" s="18" t="s">
        <v>102</v>
      </c>
      <c r="C72" s="19" t="s">
        <v>103</v>
      </c>
      <c r="D72" s="20" t="s">
        <v>90</v>
      </c>
      <c r="E72" s="21">
        <v>0.04</v>
      </c>
      <c r="F72" s="21">
        <v>3.6120000000000002E-3</v>
      </c>
      <c r="G72" s="8">
        <v>8565218</v>
      </c>
      <c r="H72" s="9">
        <f t="shared" si="2"/>
        <v>30937.567416000002</v>
      </c>
      <c r="J72" s="11" t="str">
        <f t="shared" si="0"/>
        <v/>
      </c>
    </row>
    <row r="73" spans="1:10" x14ac:dyDescent="0.2">
      <c r="A73" s="17" t="s">
        <v>433</v>
      </c>
      <c r="B73" s="18" t="s">
        <v>110</v>
      </c>
      <c r="C73" s="19" t="s">
        <v>111</v>
      </c>
      <c r="D73" s="20" t="s">
        <v>99</v>
      </c>
      <c r="E73" s="21">
        <v>5.6</v>
      </c>
      <c r="F73" s="21">
        <v>0.50568000000000002</v>
      </c>
      <c r="G73" s="8">
        <v>2500</v>
      </c>
      <c r="H73" s="9">
        <f t="shared" si="2"/>
        <v>1264.2</v>
      </c>
      <c r="J73" s="11" t="str">
        <f t="shared" si="0"/>
        <v/>
      </c>
    </row>
    <row r="74" spans="1:10" ht="45" x14ac:dyDescent="0.2">
      <c r="A74" s="17" t="s">
        <v>845</v>
      </c>
      <c r="B74" s="18" t="s">
        <v>112</v>
      </c>
      <c r="C74" s="19" t="s">
        <v>113</v>
      </c>
      <c r="D74" s="20" t="s">
        <v>87</v>
      </c>
      <c r="E74" s="21">
        <v>0.69</v>
      </c>
      <c r="F74" s="21">
        <v>6.2307000000000001E-2</v>
      </c>
      <c r="G74" s="8">
        <v>3300000</v>
      </c>
      <c r="H74" s="9">
        <f t="shared" si="2"/>
        <v>205613.1</v>
      </c>
      <c r="J74" s="11" t="str">
        <f t="shared" si="0"/>
        <v/>
      </c>
    </row>
    <row r="75" spans="1:10" ht="45" x14ac:dyDescent="0.2">
      <c r="A75" s="17" t="s">
        <v>846</v>
      </c>
      <c r="B75" s="18" t="s">
        <v>114</v>
      </c>
      <c r="C75" s="19" t="s">
        <v>115</v>
      </c>
      <c r="D75" s="20" t="s">
        <v>87</v>
      </c>
      <c r="E75" s="21">
        <v>0.08</v>
      </c>
      <c r="F75" s="21">
        <v>7.2240000000000004E-3</v>
      </c>
      <c r="G75" s="8">
        <v>3300000</v>
      </c>
      <c r="H75" s="9">
        <f t="shared" si="2"/>
        <v>23839.200000000001</v>
      </c>
      <c r="J75" s="11" t="str">
        <f t="shared" si="0"/>
        <v/>
      </c>
    </row>
    <row r="76" spans="1:10" ht="45" x14ac:dyDescent="0.2">
      <c r="A76" s="17" t="s">
        <v>1033</v>
      </c>
      <c r="B76" s="18" t="s">
        <v>116</v>
      </c>
      <c r="C76" s="19" t="s">
        <v>117</v>
      </c>
      <c r="D76" s="20" t="s">
        <v>87</v>
      </c>
      <c r="E76" s="21">
        <v>0.2</v>
      </c>
      <c r="F76" s="21">
        <v>1.806E-2</v>
      </c>
      <c r="G76" s="8">
        <v>3300000</v>
      </c>
      <c r="H76" s="9">
        <f t="shared" si="2"/>
        <v>59598</v>
      </c>
      <c r="J76" s="11" t="str">
        <f t="shared" si="0"/>
        <v/>
      </c>
    </row>
    <row r="77" spans="1:10" ht="45" x14ac:dyDescent="0.2">
      <c r="A77" s="17" t="s">
        <v>1034</v>
      </c>
      <c r="B77" s="18" t="s">
        <v>118</v>
      </c>
      <c r="C77" s="19" t="s">
        <v>119</v>
      </c>
      <c r="D77" s="20" t="s">
        <v>87</v>
      </c>
      <c r="E77" s="21">
        <v>0.69</v>
      </c>
      <c r="F77" s="21">
        <v>6.2307000000000001E-2</v>
      </c>
      <c r="G77" s="8">
        <v>3300000</v>
      </c>
      <c r="H77" s="9">
        <f t="shared" si="2"/>
        <v>205613.1</v>
      </c>
      <c r="J77" s="11" t="str">
        <f t="shared" si="0"/>
        <v/>
      </c>
    </row>
    <row r="78" spans="1:10" x14ac:dyDescent="0.2">
      <c r="A78" s="17" t="s">
        <v>1035</v>
      </c>
      <c r="B78" s="18" t="s">
        <v>638</v>
      </c>
      <c r="C78" s="19" t="s">
        <v>639</v>
      </c>
      <c r="D78" s="20" t="s">
        <v>87</v>
      </c>
      <c r="E78" s="21">
        <v>102</v>
      </c>
      <c r="F78" s="21">
        <v>9.2105999999999995</v>
      </c>
      <c r="G78" s="8">
        <v>0</v>
      </c>
      <c r="H78" s="9">
        <f t="shared" si="2"/>
        <v>0</v>
      </c>
      <c r="J78" s="11" t="str">
        <f t="shared" si="0"/>
        <v/>
      </c>
    </row>
    <row r="79" spans="1:10" x14ac:dyDescent="0.2">
      <c r="A79" s="17" t="s">
        <v>1036</v>
      </c>
      <c r="B79" s="18" t="s">
        <v>492</v>
      </c>
      <c r="C79" s="19" t="s">
        <v>493</v>
      </c>
      <c r="D79" s="20" t="s">
        <v>99</v>
      </c>
      <c r="E79" s="21">
        <v>49.5</v>
      </c>
      <c r="F79" s="21">
        <v>4.4698500000000001</v>
      </c>
      <c r="G79" s="8">
        <v>88500</v>
      </c>
      <c r="H79" s="9">
        <f t="shared" si="2"/>
        <v>395581.72500000003</v>
      </c>
      <c r="J79" s="11" t="str">
        <f t="shared" si="0"/>
        <v/>
      </c>
    </row>
    <row r="80" spans="1:10" ht="22.5" x14ac:dyDescent="0.2">
      <c r="A80" s="14" t="s">
        <v>42</v>
      </c>
      <c r="B80" s="15" t="s">
        <v>425</v>
      </c>
      <c r="C80" s="16" t="s">
        <v>426</v>
      </c>
      <c r="D80" s="10" t="s">
        <v>171</v>
      </c>
      <c r="E80" s="109">
        <v>0.11076999999999999</v>
      </c>
      <c r="F80" s="110"/>
      <c r="G80" s="6">
        <f>H80/E80</f>
        <v>34776534.641499996</v>
      </c>
      <c r="H80" s="7">
        <f>SUM(H81:H88)</f>
        <v>3852196.7422389546</v>
      </c>
      <c r="J80" s="11" t="str">
        <f t="shared" si="0"/>
        <v/>
      </c>
    </row>
    <row r="81" spans="1:10" x14ac:dyDescent="0.2">
      <c r="A81" s="17" t="s">
        <v>255</v>
      </c>
      <c r="B81" s="18" t="s">
        <v>7</v>
      </c>
      <c r="C81" s="19" t="s">
        <v>8</v>
      </c>
      <c r="D81" s="20" t="s">
        <v>9</v>
      </c>
      <c r="E81" s="21">
        <v>301.70999999999998</v>
      </c>
      <c r="F81" s="21">
        <v>33.420416699999997</v>
      </c>
      <c r="G8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1" s="9">
        <f t="shared" si="2"/>
        <v>0</v>
      </c>
      <c r="J81" s="11">
        <f t="shared" ref="J81:J144" si="3">IF(OR(B81="000001",B81="021955"),1,"")</f>
        <v>1</v>
      </c>
    </row>
    <row r="82" spans="1:10" x14ac:dyDescent="0.2">
      <c r="A82" s="17" t="s">
        <v>254</v>
      </c>
      <c r="B82" s="18" t="s">
        <v>168</v>
      </c>
      <c r="C82" s="19" t="s">
        <v>167</v>
      </c>
      <c r="D82" s="20" t="s">
        <v>9</v>
      </c>
      <c r="E82" s="21">
        <v>40.86</v>
      </c>
      <c r="F82" s="21">
        <v>4.5260622000000001</v>
      </c>
      <c r="G82" s="8">
        <v>0</v>
      </c>
      <c r="H82" s="9">
        <f t="shared" si="2"/>
        <v>0</v>
      </c>
      <c r="J82" s="11" t="str">
        <f t="shared" si="3"/>
        <v/>
      </c>
    </row>
    <row r="83" spans="1:10" x14ac:dyDescent="0.2">
      <c r="A83" s="17" t="s">
        <v>253</v>
      </c>
      <c r="B83" s="18" t="s">
        <v>10</v>
      </c>
      <c r="C83" s="19" t="s">
        <v>11</v>
      </c>
      <c r="D83" s="20" t="s">
        <v>12</v>
      </c>
      <c r="E83" s="21">
        <v>17.309999999999999</v>
      </c>
      <c r="F83" s="21">
        <v>1.9174287000000001</v>
      </c>
      <c r="G83" s="8">
        <v>99112.45</v>
      </c>
      <c r="H83" s="9">
        <f t="shared" si="2"/>
        <v>190041.056157315</v>
      </c>
      <c r="J83" s="11" t="str">
        <f t="shared" si="3"/>
        <v/>
      </c>
    </row>
    <row r="84" spans="1:10" ht="33.75" x14ac:dyDescent="0.2">
      <c r="A84" s="17" t="s">
        <v>252</v>
      </c>
      <c r="B84" s="18" t="s">
        <v>427</v>
      </c>
      <c r="C84" s="19" t="s">
        <v>428</v>
      </c>
      <c r="D84" s="20" t="s">
        <v>12</v>
      </c>
      <c r="E84" s="21">
        <v>23.55</v>
      </c>
      <c r="F84" s="21">
        <v>2.6086334999999998</v>
      </c>
      <c r="G84" s="8">
        <v>16377.84</v>
      </c>
      <c r="H84" s="9">
        <f t="shared" si="2"/>
        <v>42723.782081639998</v>
      </c>
      <c r="J84" s="11" t="str">
        <f t="shared" si="3"/>
        <v/>
      </c>
    </row>
    <row r="85" spans="1:10" x14ac:dyDescent="0.2">
      <c r="A85" s="17" t="s">
        <v>251</v>
      </c>
      <c r="B85" s="18" t="s">
        <v>91</v>
      </c>
      <c r="C85" s="19" t="s">
        <v>92</v>
      </c>
      <c r="D85" s="20" t="s">
        <v>87</v>
      </c>
      <c r="E85" s="21">
        <v>21</v>
      </c>
      <c r="F85" s="21">
        <v>2.3261699999999998</v>
      </c>
      <c r="G85" s="8">
        <v>1000</v>
      </c>
      <c r="H85" s="9">
        <f t="shared" si="2"/>
        <v>2326.17</v>
      </c>
      <c r="J85" s="11" t="str">
        <f t="shared" si="3"/>
        <v/>
      </c>
    </row>
    <row r="86" spans="1:10" ht="22.5" x14ac:dyDescent="0.2">
      <c r="A86" s="17" t="s">
        <v>250</v>
      </c>
      <c r="B86" s="18" t="s">
        <v>429</v>
      </c>
      <c r="C86" s="19" t="s">
        <v>430</v>
      </c>
      <c r="D86" s="20" t="s">
        <v>87</v>
      </c>
      <c r="E86" s="21">
        <v>80</v>
      </c>
      <c r="F86" s="21">
        <v>8.8615999999999993</v>
      </c>
      <c r="G86" s="8">
        <v>75000</v>
      </c>
      <c r="H86" s="9">
        <f t="shared" si="2"/>
        <v>664620</v>
      </c>
      <c r="J86" s="11" t="str">
        <f t="shared" si="3"/>
        <v/>
      </c>
    </row>
    <row r="87" spans="1:10" ht="33.75" x14ac:dyDescent="0.2">
      <c r="A87" s="17" t="s">
        <v>249</v>
      </c>
      <c r="B87" s="18" t="s">
        <v>431</v>
      </c>
      <c r="C87" s="19" t="s">
        <v>432</v>
      </c>
      <c r="D87" s="20" t="s">
        <v>90</v>
      </c>
      <c r="E87" s="21">
        <v>28.6</v>
      </c>
      <c r="F87" s="21">
        <v>3.1680220000000001</v>
      </c>
      <c r="G87" s="8">
        <v>770000</v>
      </c>
      <c r="H87" s="9">
        <f t="shared" si="2"/>
        <v>2439376.94</v>
      </c>
      <c r="J87" s="11" t="str">
        <f t="shared" si="3"/>
        <v/>
      </c>
    </row>
    <row r="88" spans="1:10" ht="22.5" x14ac:dyDescent="0.2">
      <c r="A88" s="17" t="s">
        <v>248</v>
      </c>
      <c r="B88" s="18" t="s">
        <v>421</v>
      </c>
      <c r="C88" s="19" t="s">
        <v>422</v>
      </c>
      <c r="D88" s="20" t="s">
        <v>87</v>
      </c>
      <c r="E88" s="21">
        <v>53</v>
      </c>
      <c r="F88" s="21">
        <v>5.8708099999999996</v>
      </c>
      <c r="G88" s="8">
        <v>87400</v>
      </c>
      <c r="H88" s="9">
        <f t="shared" si="2"/>
        <v>513108.79399999999</v>
      </c>
      <c r="J88" s="11" t="str">
        <f t="shared" si="3"/>
        <v/>
      </c>
    </row>
    <row r="89" spans="1:10" ht="33.75" x14ac:dyDescent="0.2">
      <c r="A89" s="14" t="s">
        <v>45</v>
      </c>
      <c r="B89" s="15" t="s">
        <v>737</v>
      </c>
      <c r="C89" s="16" t="s">
        <v>201</v>
      </c>
      <c r="D89" s="10" t="s">
        <v>184</v>
      </c>
      <c r="E89" s="109">
        <v>0.15770000000000001</v>
      </c>
      <c r="F89" s="110"/>
      <c r="G89" s="6">
        <f>H89/E89</f>
        <v>1682785.5704999999</v>
      </c>
      <c r="H89" s="7">
        <f>SUM(H90:H96)</f>
        <v>265375.28446785</v>
      </c>
      <c r="J89" s="11" t="str">
        <f t="shared" si="3"/>
        <v/>
      </c>
    </row>
    <row r="90" spans="1:10" x14ac:dyDescent="0.2">
      <c r="A90" s="17" t="s">
        <v>245</v>
      </c>
      <c r="B90" s="18" t="s">
        <v>7</v>
      </c>
      <c r="C90" s="19" t="s">
        <v>8</v>
      </c>
      <c r="D90" s="20" t="s">
        <v>9</v>
      </c>
      <c r="E90" s="21">
        <v>25.9</v>
      </c>
      <c r="F90" s="21">
        <v>4.0844300000000002</v>
      </c>
      <c r="G9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0" s="9">
        <f t="shared" si="2"/>
        <v>0</v>
      </c>
      <c r="J90" s="11">
        <f t="shared" si="3"/>
        <v>1</v>
      </c>
    </row>
    <row r="91" spans="1:10" x14ac:dyDescent="0.2">
      <c r="A91" s="17" t="s">
        <v>244</v>
      </c>
      <c r="B91" s="18" t="s">
        <v>168</v>
      </c>
      <c r="C91" s="19" t="s">
        <v>167</v>
      </c>
      <c r="D91" s="20" t="s">
        <v>9</v>
      </c>
      <c r="E91" s="21">
        <v>1.4</v>
      </c>
      <c r="F91" s="21">
        <v>0.22078</v>
      </c>
      <c r="G91" s="8">
        <v>0</v>
      </c>
      <c r="H91" s="9">
        <f t="shared" si="2"/>
        <v>0</v>
      </c>
      <c r="J91" s="11" t="str">
        <f t="shared" si="3"/>
        <v/>
      </c>
    </row>
    <row r="92" spans="1:10" ht="45" x14ac:dyDescent="0.2">
      <c r="A92" s="17" t="s">
        <v>243</v>
      </c>
      <c r="B92" s="18" t="s">
        <v>25</v>
      </c>
      <c r="C92" s="19" t="s">
        <v>26</v>
      </c>
      <c r="D92" s="20" t="s">
        <v>12</v>
      </c>
      <c r="E92" s="21">
        <v>1</v>
      </c>
      <c r="F92" s="21">
        <v>0.15770000000000001</v>
      </c>
      <c r="G92" s="8">
        <v>67438.55</v>
      </c>
      <c r="H92" s="9">
        <f t="shared" si="2"/>
        <v>10635.059335000002</v>
      </c>
      <c r="J92" s="11" t="str">
        <f t="shared" si="3"/>
        <v/>
      </c>
    </row>
    <row r="93" spans="1:10" x14ac:dyDescent="0.2">
      <c r="A93" s="17" t="s">
        <v>242</v>
      </c>
      <c r="B93" s="18" t="s">
        <v>43</v>
      </c>
      <c r="C93" s="19" t="s">
        <v>44</v>
      </c>
      <c r="D93" s="20" t="s">
        <v>12</v>
      </c>
      <c r="E93" s="21">
        <v>2</v>
      </c>
      <c r="F93" s="21">
        <v>0.31540000000000001</v>
      </c>
      <c r="G93" s="8">
        <v>4581.78</v>
      </c>
      <c r="H93" s="9">
        <f t="shared" si="2"/>
        <v>1445.0934119999999</v>
      </c>
      <c r="J93" s="11" t="str">
        <f t="shared" si="3"/>
        <v/>
      </c>
    </row>
    <row r="94" spans="1:10" ht="22.5" x14ac:dyDescent="0.2">
      <c r="A94" s="17" t="s">
        <v>241</v>
      </c>
      <c r="B94" s="18" t="s">
        <v>49</v>
      </c>
      <c r="C94" s="19" t="s">
        <v>50</v>
      </c>
      <c r="D94" s="20" t="s">
        <v>12</v>
      </c>
      <c r="E94" s="21">
        <v>0.15</v>
      </c>
      <c r="F94" s="21">
        <v>2.3654999999999999E-2</v>
      </c>
      <c r="G94" s="8">
        <v>15702.97</v>
      </c>
      <c r="H94" s="9">
        <f t="shared" si="2"/>
        <v>371.45375534999999</v>
      </c>
      <c r="J94" s="11" t="str">
        <f t="shared" si="3"/>
        <v/>
      </c>
    </row>
    <row r="95" spans="1:10" ht="22.5" x14ac:dyDescent="0.2">
      <c r="A95" s="17" t="s">
        <v>240</v>
      </c>
      <c r="B95" s="18" t="s">
        <v>71</v>
      </c>
      <c r="C95" s="19" t="s">
        <v>72</v>
      </c>
      <c r="D95" s="20" t="s">
        <v>12</v>
      </c>
      <c r="E95" s="21">
        <v>0.25</v>
      </c>
      <c r="F95" s="21">
        <v>3.9425000000000002E-2</v>
      </c>
      <c r="G95" s="8">
        <v>71312.06</v>
      </c>
      <c r="H95" s="9">
        <f t="shared" si="2"/>
        <v>2811.4779655000002</v>
      </c>
      <c r="J95" s="11" t="str">
        <f t="shared" si="3"/>
        <v/>
      </c>
    </row>
    <row r="96" spans="1:10" ht="22.5" x14ac:dyDescent="0.2">
      <c r="A96" s="17" t="s">
        <v>239</v>
      </c>
      <c r="B96" s="18" t="s">
        <v>100</v>
      </c>
      <c r="C96" s="19" t="s">
        <v>101</v>
      </c>
      <c r="D96" s="20" t="s">
        <v>90</v>
      </c>
      <c r="E96" s="21">
        <v>0.24399999999999999</v>
      </c>
      <c r="F96" s="21">
        <v>3.8478800000000001E-2</v>
      </c>
      <c r="G96" s="8">
        <v>6500000</v>
      </c>
      <c r="H96" s="9">
        <f t="shared" si="2"/>
        <v>250112.2</v>
      </c>
      <c r="J96" s="11" t="str">
        <f t="shared" si="3"/>
        <v/>
      </c>
    </row>
    <row r="97" spans="1:10" ht="45" x14ac:dyDescent="0.2">
      <c r="A97" s="14" t="s">
        <v>48</v>
      </c>
      <c r="B97" s="15" t="s">
        <v>738</v>
      </c>
      <c r="C97" s="16" t="s">
        <v>192</v>
      </c>
      <c r="D97" s="10" t="s">
        <v>184</v>
      </c>
      <c r="E97" s="109">
        <v>0.15770000000000001</v>
      </c>
      <c r="F97" s="110"/>
      <c r="G97" s="6">
        <f>H97/E97</f>
        <v>1607502.6939000001</v>
      </c>
      <c r="H97" s="7">
        <f>SUM(H98:H103)</f>
        <v>253503.17482803002</v>
      </c>
      <c r="J97" s="11" t="str">
        <f t="shared" si="3"/>
        <v/>
      </c>
    </row>
    <row r="98" spans="1:10" x14ac:dyDescent="0.2">
      <c r="A98" s="17" t="s">
        <v>235</v>
      </c>
      <c r="B98" s="18" t="s">
        <v>7</v>
      </c>
      <c r="C98" s="19" t="s">
        <v>8</v>
      </c>
      <c r="D98" s="20" t="s">
        <v>9</v>
      </c>
      <c r="E98" s="21">
        <v>16.5</v>
      </c>
      <c r="F98" s="21">
        <v>2.6020500000000002</v>
      </c>
      <c r="G9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8" s="9">
        <f t="shared" si="2"/>
        <v>0</v>
      </c>
      <c r="J98" s="11">
        <f t="shared" si="3"/>
        <v>1</v>
      </c>
    </row>
    <row r="99" spans="1:10" x14ac:dyDescent="0.2">
      <c r="A99" s="17" t="s">
        <v>234</v>
      </c>
      <c r="B99" s="18" t="s">
        <v>168</v>
      </c>
      <c r="C99" s="19" t="s">
        <v>167</v>
      </c>
      <c r="D99" s="20" t="s">
        <v>9</v>
      </c>
      <c r="E99" s="21">
        <v>0.28999999999999998</v>
      </c>
      <c r="F99" s="21">
        <v>4.5733000000000003E-2</v>
      </c>
      <c r="G99" s="8">
        <v>0</v>
      </c>
      <c r="H99" s="9">
        <f t="shared" si="2"/>
        <v>0</v>
      </c>
      <c r="J99" s="11" t="str">
        <f t="shared" si="3"/>
        <v/>
      </c>
    </row>
    <row r="100" spans="1:10" x14ac:dyDescent="0.2">
      <c r="A100" s="17" t="s">
        <v>233</v>
      </c>
      <c r="B100" s="18" t="s">
        <v>43</v>
      </c>
      <c r="C100" s="19" t="s">
        <v>44</v>
      </c>
      <c r="D100" s="20" t="s">
        <v>12</v>
      </c>
      <c r="E100" s="21">
        <v>2</v>
      </c>
      <c r="F100" s="21">
        <v>0.31540000000000001</v>
      </c>
      <c r="G100" s="8">
        <v>4581.78</v>
      </c>
      <c r="H100" s="9">
        <f t="shared" si="2"/>
        <v>1445.0934119999999</v>
      </c>
      <c r="J100" s="11" t="str">
        <f t="shared" si="3"/>
        <v/>
      </c>
    </row>
    <row r="101" spans="1:10" ht="22.5" x14ac:dyDescent="0.2">
      <c r="A101" s="17" t="s">
        <v>232</v>
      </c>
      <c r="B101" s="18" t="s">
        <v>49</v>
      </c>
      <c r="C101" s="19" t="s">
        <v>50</v>
      </c>
      <c r="D101" s="20" t="s">
        <v>12</v>
      </c>
      <c r="E101" s="21">
        <v>0.15</v>
      </c>
      <c r="F101" s="21">
        <v>2.3654999999999999E-2</v>
      </c>
      <c r="G101" s="8">
        <v>15702.97</v>
      </c>
      <c r="H101" s="9">
        <f t="shared" si="2"/>
        <v>371.45375534999999</v>
      </c>
      <c r="J101" s="11" t="str">
        <f t="shared" si="3"/>
        <v/>
      </c>
    </row>
    <row r="102" spans="1:10" ht="22.5" x14ac:dyDescent="0.2">
      <c r="A102" s="17" t="s">
        <v>231</v>
      </c>
      <c r="B102" s="18" t="s">
        <v>71</v>
      </c>
      <c r="C102" s="19" t="s">
        <v>72</v>
      </c>
      <c r="D102" s="20" t="s">
        <v>12</v>
      </c>
      <c r="E102" s="21">
        <v>0.14000000000000001</v>
      </c>
      <c r="F102" s="21">
        <v>2.2078E-2</v>
      </c>
      <c r="G102" s="8">
        <v>71312.06</v>
      </c>
      <c r="H102" s="9">
        <f t="shared" si="2"/>
        <v>1574.4276606799999</v>
      </c>
      <c r="J102" s="11" t="str">
        <f t="shared" si="3"/>
        <v/>
      </c>
    </row>
    <row r="103" spans="1:10" ht="12.75" customHeight="1" x14ac:dyDescent="0.2">
      <c r="A103" s="17" t="s">
        <v>230</v>
      </c>
      <c r="B103" s="18" t="s">
        <v>100</v>
      </c>
      <c r="C103" s="19" t="s">
        <v>101</v>
      </c>
      <c r="D103" s="20" t="s">
        <v>90</v>
      </c>
      <c r="E103" s="21">
        <v>0.24399999999999999</v>
      </c>
      <c r="F103" s="21">
        <v>3.8478800000000001E-2</v>
      </c>
      <c r="G103" s="8">
        <v>6500000</v>
      </c>
      <c r="H103" s="9">
        <f t="shared" si="2"/>
        <v>250112.2</v>
      </c>
      <c r="J103" s="11" t="str">
        <f t="shared" si="3"/>
        <v/>
      </c>
    </row>
    <row r="104" spans="1:10" ht="56.25" x14ac:dyDescent="0.2">
      <c r="A104" s="14" t="s">
        <v>51</v>
      </c>
      <c r="B104" s="15" t="s">
        <v>739</v>
      </c>
      <c r="C104" s="16" t="s">
        <v>218</v>
      </c>
      <c r="D104" s="10" t="s">
        <v>184</v>
      </c>
      <c r="E104" s="109">
        <v>0.38590000000000002</v>
      </c>
      <c r="F104" s="110"/>
      <c r="G104" s="6">
        <f>H104/E104</f>
        <v>1682785.5705000001</v>
      </c>
      <c r="H104" s="7">
        <f>SUM(H105:H111)</f>
        <v>649386.95165595005</v>
      </c>
      <c r="J104" s="11" t="str">
        <f t="shared" si="3"/>
        <v/>
      </c>
    </row>
    <row r="105" spans="1:10" x14ac:dyDescent="0.2">
      <c r="A105" s="17" t="s">
        <v>448</v>
      </c>
      <c r="B105" s="18" t="s">
        <v>7</v>
      </c>
      <c r="C105" s="19" t="s">
        <v>8</v>
      </c>
      <c r="D105" s="20" t="s">
        <v>9</v>
      </c>
      <c r="E105" s="21">
        <v>29.9</v>
      </c>
      <c r="F105" s="21">
        <v>11.538410000000001</v>
      </c>
      <c r="G10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9">
        <f t="shared" si="2"/>
        <v>0</v>
      </c>
      <c r="J105" s="11">
        <f t="shared" si="3"/>
        <v>1</v>
      </c>
    </row>
    <row r="106" spans="1:10" x14ac:dyDescent="0.2">
      <c r="A106" s="17" t="s">
        <v>449</v>
      </c>
      <c r="B106" s="18" t="s">
        <v>168</v>
      </c>
      <c r="C106" s="19" t="s">
        <v>167</v>
      </c>
      <c r="D106" s="20" t="s">
        <v>9</v>
      </c>
      <c r="E106" s="21">
        <v>1.4</v>
      </c>
      <c r="F106" s="21">
        <v>0.54025999999999996</v>
      </c>
      <c r="G106" s="8">
        <v>0</v>
      </c>
      <c r="H106" s="9">
        <f t="shared" si="2"/>
        <v>0</v>
      </c>
      <c r="J106" s="11" t="str">
        <f t="shared" si="3"/>
        <v/>
      </c>
    </row>
    <row r="107" spans="1:10" ht="45" x14ac:dyDescent="0.2">
      <c r="A107" s="17" t="s">
        <v>450</v>
      </c>
      <c r="B107" s="18" t="s">
        <v>25</v>
      </c>
      <c r="C107" s="19" t="s">
        <v>26</v>
      </c>
      <c r="D107" s="20" t="s">
        <v>12</v>
      </c>
      <c r="E107" s="21">
        <v>1</v>
      </c>
      <c r="F107" s="21">
        <v>0.38590000000000002</v>
      </c>
      <c r="G107" s="8">
        <v>67438.55</v>
      </c>
      <c r="H107" s="9">
        <f t="shared" si="2"/>
        <v>26024.536445000002</v>
      </c>
      <c r="J107" s="11" t="str">
        <f t="shared" si="3"/>
        <v/>
      </c>
    </row>
    <row r="108" spans="1:10" x14ac:dyDescent="0.2">
      <c r="A108" s="17" t="s">
        <v>451</v>
      </c>
      <c r="B108" s="18" t="s">
        <v>43</v>
      </c>
      <c r="C108" s="19" t="s">
        <v>44</v>
      </c>
      <c r="D108" s="20" t="s">
        <v>12</v>
      </c>
      <c r="E108" s="21">
        <v>2</v>
      </c>
      <c r="F108" s="21">
        <v>0.77180000000000004</v>
      </c>
      <c r="G108" s="8">
        <v>4581.78</v>
      </c>
      <c r="H108" s="9">
        <f t="shared" si="2"/>
        <v>3536.2178039999999</v>
      </c>
      <c r="J108" s="11" t="str">
        <f t="shared" si="3"/>
        <v/>
      </c>
    </row>
    <row r="109" spans="1:10" ht="22.5" x14ac:dyDescent="0.2">
      <c r="A109" s="17" t="s">
        <v>454</v>
      </c>
      <c r="B109" s="18" t="s">
        <v>49</v>
      </c>
      <c r="C109" s="19" t="s">
        <v>50</v>
      </c>
      <c r="D109" s="20" t="s">
        <v>12</v>
      </c>
      <c r="E109" s="21">
        <v>0.15</v>
      </c>
      <c r="F109" s="21">
        <v>5.7884999999999999E-2</v>
      </c>
      <c r="G109" s="8">
        <v>15702.97</v>
      </c>
      <c r="H109" s="9">
        <f t="shared" si="2"/>
        <v>908.96641844999999</v>
      </c>
      <c r="J109" s="11" t="str">
        <f t="shared" si="3"/>
        <v/>
      </c>
    </row>
    <row r="110" spans="1:10" ht="22.5" x14ac:dyDescent="0.2">
      <c r="A110" s="17" t="s">
        <v>456</v>
      </c>
      <c r="B110" s="18" t="s">
        <v>71</v>
      </c>
      <c r="C110" s="19" t="s">
        <v>72</v>
      </c>
      <c r="D110" s="20" t="s">
        <v>12</v>
      </c>
      <c r="E110" s="21">
        <v>0.25</v>
      </c>
      <c r="F110" s="21">
        <v>9.6475000000000005E-2</v>
      </c>
      <c r="G110" s="8">
        <v>71312.06</v>
      </c>
      <c r="H110" s="9">
        <f t="shared" si="2"/>
        <v>6879.8309884999999</v>
      </c>
      <c r="J110" s="11" t="str">
        <f t="shared" si="3"/>
        <v/>
      </c>
    </row>
    <row r="111" spans="1:10" ht="22.5" x14ac:dyDescent="0.2">
      <c r="A111" s="17" t="s">
        <v>459</v>
      </c>
      <c r="B111" s="18" t="s">
        <v>100</v>
      </c>
      <c r="C111" s="19" t="s">
        <v>101</v>
      </c>
      <c r="D111" s="20" t="s">
        <v>90</v>
      </c>
      <c r="E111" s="21">
        <v>0.24399999999999999</v>
      </c>
      <c r="F111" s="21">
        <v>9.4159599999999996E-2</v>
      </c>
      <c r="G111" s="8">
        <v>6500000</v>
      </c>
      <c r="H111" s="9">
        <f t="shared" si="2"/>
        <v>612037.4</v>
      </c>
      <c r="J111" s="11" t="str">
        <f t="shared" si="3"/>
        <v/>
      </c>
    </row>
    <row r="112" spans="1:10" ht="45" x14ac:dyDescent="0.2">
      <c r="A112" s="14" t="s">
        <v>54</v>
      </c>
      <c r="B112" s="15" t="s">
        <v>740</v>
      </c>
      <c r="C112" s="16" t="s">
        <v>209</v>
      </c>
      <c r="D112" s="10" t="s">
        <v>184</v>
      </c>
      <c r="E112" s="109">
        <v>0.38590000000000002</v>
      </c>
      <c r="F112" s="110"/>
      <c r="G112" s="6">
        <f>H112/E112</f>
        <v>1607502.6939000001</v>
      </c>
      <c r="H112" s="7">
        <f>SUM(H113:H118)</f>
        <v>620335.28957601008</v>
      </c>
      <c r="J112" s="11" t="str">
        <f t="shared" si="3"/>
        <v/>
      </c>
    </row>
    <row r="113" spans="1:10" x14ac:dyDescent="0.2">
      <c r="A113" s="17" t="s">
        <v>227</v>
      </c>
      <c r="B113" s="18" t="s">
        <v>7</v>
      </c>
      <c r="C113" s="19" t="s">
        <v>8</v>
      </c>
      <c r="D113" s="20" t="s">
        <v>9</v>
      </c>
      <c r="E113" s="21">
        <v>20.5</v>
      </c>
      <c r="F113" s="21">
        <v>7.9109499999999997</v>
      </c>
      <c r="G11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9">
        <f t="shared" si="2"/>
        <v>0</v>
      </c>
      <c r="J113" s="11">
        <f t="shared" si="3"/>
        <v>1</v>
      </c>
    </row>
    <row r="114" spans="1:10" x14ac:dyDescent="0.2">
      <c r="A114" s="17" t="s">
        <v>226</v>
      </c>
      <c r="B114" s="18" t="s">
        <v>168</v>
      </c>
      <c r="C114" s="19" t="s">
        <v>167</v>
      </c>
      <c r="D114" s="20" t="s">
        <v>9</v>
      </c>
      <c r="E114" s="21">
        <v>0.28999999999999998</v>
      </c>
      <c r="F114" s="21">
        <v>0.111911</v>
      </c>
      <c r="G114" s="8">
        <v>0</v>
      </c>
      <c r="H114" s="9">
        <f t="shared" si="2"/>
        <v>0</v>
      </c>
      <c r="J114" s="11" t="str">
        <f t="shared" si="3"/>
        <v/>
      </c>
    </row>
    <row r="115" spans="1:10" x14ac:dyDescent="0.2">
      <c r="A115" s="17" t="s">
        <v>225</v>
      </c>
      <c r="B115" s="18" t="s">
        <v>43</v>
      </c>
      <c r="C115" s="19" t="s">
        <v>44</v>
      </c>
      <c r="D115" s="20" t="s">
        <v>12</v>
      </c>
      <c r="E115" s="21">
        <v>2</v>
      </c>
      <c r="F115" s="21">
        <v>0.77180000000000004</v>
      </c>
      <c r="G115" s="8">
        <v>4581.78</v>
      </c>
      <c r="H115" s="9">
        <f t="shared" ref="H115:H156" si="4">F115*G115</f>
        <v>3536.2178039999999</v>
      </c>
      <c r="J115" s="11" t="str">
        <f t="shared" si="3"/>
        <v/>
      </c>
    </row>
    <row r="116" spans="1:10" ht="22.5" x14ac:dyDescent="0.2">
      <c r="A116" s="17" t="s">
        <v>224</v>
      </c>
      <c r="B116" s="18" t="s">
        <v>49</v>
      </c>
      <c r="C116" s="19" t="s">
        <v>50</v>
      </c>
      <c r="D116" s="20" t="s">
        <v>12</v>
      </c>
      <c r="E116" s="21">
        <v>0.15</v>
      </c>
      <c r="F116" s="21">
        <v>5.7884999999999999E-2</v>
      </c>
      <c r="G116" s="8">
        <v>15702.97</v>
      </c>
      <c r="H116" s="9">
        <f t="shared" si="4"/>
        <v>908.96641844999999</v>
      </c>
      <c r="J116" s="11" t="str">
        <f t="shared" si="3"/>
        <v/>
      </c>
    </row>
    <row r="117" spans="1:10" ht="22.5" x14ac:dyDescent="0.2">
      <c r="A117" s="17" t="s">
        <v>223</v>
      </c>
      <c r="B117" s="18" t="s">
        <v>71</v>
      </c>
      <c r="C117" s="19" t="s">
        <v>72</v>
      </c>
      <c r="D117" s="20" t="s">
        <v>12</v>
      </c>
      <c r="E117" s="21">
        <v>0.14000000000000001</v>
      </c>
      <c r="F117" s="21">
        <v>5.4025999999999998E-2</v>
      </c>
      <c r="G117" s="8">
        <v>71312.06</v>
      </c>
      <c r="H117" s="9">
        <f t="shared" si="4"/>
        <v>3852.7053535599998</v>
      </c>
      <c r="J117" s="11" t="str">
        <f t="shared" si="3"/>
        <v/>
      </c>
    </row>
    <row r="118" spans="1:10" ht="22.5" x14ac:dyDescent="0.2">
      <c r="A118" s="17" t="s">
        <v>222</v>
      </c>
      <c r="B118" s="18" t="s">
        <v>100</v>
      </c>
      <c r="C118" s="19" t="s">
        <v>101</v>
      </c>
      <c r="D118" s="20" t="s">
        <v>90</v>
      </c>
      <c r="E118" s="21">
        <v>0.24399999999999999</v>
      </c>
      <c r="F118" s="21">
        <v>9.4159599999999996E-2</v>
      </c>
      <c r="G118" s="8">
        <v>6500000</v>
      </c>
      <c r="H118" s="9">
        <f t="shared" si="4"/>
        <v>612037.4</v>
      </c>
      <c r="J118" s="11" t="str">
        <f t="shared" si="3"/>
        <v/>
      </c>
    </row>
    <row r="119" spans="1:10" ht="22.5" x14ac:dyDescent="0.2">
      <c r="A119" s="14" t="s">
        <v>55</v>
      </c>
      <c r="B119" s="15" t="s">
        <v>720</v>
      </c>
      <c r="C119" s="16" t="s">
        <v>1037</v>
      </c>
      <c r="D119" s="10" t="s">
        <v>171</v>
      </c>
      <c r="E119" s="109">
        <v>1.992E-2</v>
      </c>
      <c r="F119" s="110"/>
      <c r="G119" s="6">
        <f>H119/E119</f>
        <v>48938.400000000001</v>
      </c>
      <c r="H119" s="7">
        <f>SUM(H120:H122)</f>
        <v>974.85292800000002</v>
      </c>
      <c r="J119" s="11" t="str">
        <f t="shared" si="3"/>
        <v/>
      </c>
    </row>
    <row r="120" spans="1:10" x14ac:dyDescent="0.2">
      <c r="A120" s="17" t="s">
        <v>741</v>
      </c>
      <c r="B120" s="18" t="s">
        <v>7</v>
      </c>
      <c r="C120" s="19" t="s">
        <v>8</v>
      </c>
      <c r="D120" s="20" t="s">
        <v>9</v>
      </c>
      <c r="E120" s="21">
        <v>180</v>
      </c>
      <c r="F120" s="21">
        <v>3.5855999999999999</v>
      </c>
      <c r="G12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0" s="9">
        <f t="shared" si="4"/>
        <v>0</v>
      </c>
      <c r="J120" s="11">
        <f t="shared" si="3"/>
        <v>1</v>
      </c>
    </row>
    <row r="121" spans="1:10" x14ac:dyDescent="0.2">
      <c r="A121" s="17" t="s">
        <v>742</v>
      </c>
      <c r="B121" s="18" t="s">
        <v>20</v>
      </c>
      <c r="C121" s="19" t="s">
        <v>21</v>
      </c>
      <c r="D121" s="20" t="s">
        <v>12</v>
      </c>
      <c r="E121" s="21">
        <v>48</v>
      </c>
      <c r="F121" s="21">
        <v>0.95616000000000001</v>
      </c>
      <c r="G121" s="8">
        <v>1019.55</v>
      </c>
      <c r="H121" s="9">
        <f t="shared" si="4"/>
        <v>974.85292800000002</v>
      </c>
      <c r="J121" s="11" t="str">
        <f t="shared" si="3"/>
        <v/>
      </c>
    </row>
    <row r="122" spans="1:10" x14ac:dyDescent="0.2">
      <c r="A122" s="17" t="s">
        <v>743</v>
      </c>
      <c r="B122" s="18" t="s">
        <v>638</v>
      </c>
      <c r="C122" s="19" t="s">
        <v>639</v>
      </c>
      <c r="D122" s="20" t="s">
        <v>87</v>
      </c>
      <c r="E122" s="21">
        <v>102</v>
      </c>
      <c r="F122" s="21">
        <v>2.0318399999999999</v>
      </c>
      <c r="G122" s="8">
        <v>0</v>
      </c>
      <c r="H122" s="9">
        <f t="shared" si="4"/>
        <v>0</v>
      </c>
      <c r="J122" s="11" t="str">
        <f t="shared" si="3"/>
        <v/>
      </c>
    </row>
    <row r="123" spans="1:10" ht="22.5" x14ac:dyDescent="0.2">
      <c r="A123" s="14" t="s">
        <v>58</v>
      </c>
      <c r="B123" s="15" t="s">
        <v>982</v>
      </c>
      <c r="C123" s="16" t="s">
        <v>983</v>
      </c>
      <c r="D123" s="10" t="s">
        <v>171</v>
      </c>
      <c r="E123" s="109">
        <v>2.0320000000000001E-2</v>
      </c>
      <c r="F123" s="110"/>
      <c r="G123" s="6">
        <f>H123/E123</f>
        <v>31222921.629499998</v>
      </c>
      <c r="H123" s="7">
        <f>SUM(H124:H131)</f>
        <v>634449.76751143998</v>
      </c>
      <c r="J123" s="11" t="str">
        <f t="shared" si="3"/>
        <v/>
      </c>
    </row>
    <row r="124" spans="1:10" x14ac:dyDescent="0.2">
      <c r="A124" s="17" t="s">
        <v>744</v>
      </c>
      <c r="B124" s="18" t="s">
        <v>7</v>
      </c>
      <c r="C124" s="19" t="s">
        <v>8</v>
      </c>
      <c r="D124" s="20" t="s">
        <v>9</v>
      </c>
      <c r="E124" s="21">
        <v>301.70999999999998</v>
      </c>
      <c r="F124" s="21">
        <v>6.1307472000000001</v>
      </c>
      <c r="G12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9">
        <f t="shared" si="4"/>
        <v>0</v>
      </c>
      <c r="J124" s="11">
        <f t="shared" si="3"/>
        <v>1</v>
      </c>
    </row>
    <row r="125" spans="1:10" x14ac:dyDescent="0.2">
      <c r="A125" s="17" t="s">
        <v>745</v>
      </c>
      <c r="B125" s="18" t="s">
        <v>168</v>
      </c>
      <c r="C125" s="19" t="s">
        <v>167</v>
      </c>
      <c r="D125" s="20" t="s">
        <v>9</v>
      </c>
      <c r="E125" s="21">
        <v>41.1</v>
      </c>
      <c r="F125" s="21">
        <v>0.83515200000000001</v>
      </c>
      <c r="G125" s="8">
        <v>0</v>
      </c>
      <c r="H125" s="9">
        <f t="shared" si="4"/>
        <v>0</v>
      </c>
      <c r="J125" s="11" t="str">
        <f t="shared" si="3"/>
        <v/>
      </c>
    </row>
    <row r="126" spans="1:10" x14ac:dyDescent="0.2">
      <c r="A126" s="17" t="s">
        <v>746</v>
      </c>
      <c r="B126" s="18" t="s">
        <v>10</v>
      </c>
      <c r="C126" s="19" t="s">
        <v>11</v>
      </c>
      <c r="D126" s="20" t="s">
        <v>12</v>
      </c>
      <c r="E126" s="21">
        <v>17.55</v>
      </c>
      <c r="F126" s="21">
        <v>0.35661599999999999</v>
      </c>
      <c r="G126" s="8">
        <v>99112.45</v>
      </c>
      <c r="H126" s="9">
        <f t="shared" si="4"/>
        <v>35345.085469199999</v>
      </c>
      <c r="J126" s="11" t="str">
        <f t="shared" si="3"/>
        <v/>
      </c>
    </row>
    <row r="127" spans="1:10" ht="33.75" x14ac:dyDescent="0.2">
      <c r="A127" s="17" t="s">
        <v>747</v>
      </c>
      <c r="B127" s="18" t="s">
        <v>427</v>
      </c>
      <c r="C127" s="19" t="s">
        <v>428</v>
      </c>
      <c r="D127" s="20" t="s">
        <v>12</v>
      </c>
      <c r="E127" s="21">
        <v>23.55</v>
      </c>
      <c r="F127" s="21">
        <v>0.47853600000000002</v>
      </c>
      <c r="G127" s="8">
        <v>16377.84</v>
      </c>
      <c r="H127" s="9">
        <f t="shared" si="4"/>
        <v>7837.3860422400003</v>
      </c>
      <c r="J127" s="11" t="str">
        <f t="shared" si="3"/>
        <v/>
      </c>
    </row>
    <row r="128" spans="1:10" x14ac:dyDescent="0.2">
      <c r="A128" s="17" t="s">
        <v>750</v>
      </c>
      <c r="B128" s="18" t="s">
        <v>91</v>
      </c>
      <c r="C128" s="19" t="s">
        <v>92</v>
      </c>
      <c r="D128" s="20" t="s">
        <v>87</v>
      </c>
      <c r="E128" s="21">
        <v>21</v>
      </c>
      <c r="F128" s="21">
        <v>0.42671999999999999</v>
      </c>
      <c r="G128" s="8">
        <v>1000</v>
      </c>
      <c r="H128" s="9">
        <f t="shared" si="4"/>
        <v>426.71999999999997</v>
      </c>
      <c r="J128" s="11" t="str">
        <f t="shared" si="3"/>
        <v/>
      </c>
    </row>
    <row r="129" spans="1:10" ht="22.5" x14ac:dyDescent="0.2">
      <c r="A129" s="17" t="s">
        <v>753</v>
      </c>
      <c r="B129" s="18" t="s">
        <v>429</v>
      </c>
      <c r="C129" s="19" t="s">
        <v>430</v>
      </c>
      <c r="D129" s="20" t="s">
        <v>87</v>
      </c>
      <c r="E129" s="21">
        <v>80</v>
      </c>
      <c r="F129" s="21">
        <v>1.6255999999999999</v>
      </c>
      <c r="G129" s="8">
        <v>75000</v>
      </c>
      <c r="H129" s="9">
        <f t="shared" si="4"/>
        <v>121920</v>
      </c>
      <c r="J129" s="11" t="str">
        <f t="shared" si="3"/>
        <v/>
      </c>
    </row>
    <row r="130" spans="1:10" ht="33.75" x14ac:dyDescent="0.2">
      <c r="A130" s="17" t="s">
        <v>756</v>
      </c>
      <c r="B130" s="18" t="s">
        <v>431</v>
      </c>
      <c r="C130" s="19" t="s">
        <v>432</v>
      </c>
      <c r="D130" s="20" t="s">
        <v>90</v>
      </c>
      <c r="E130" s="21">
        <v>23.5</v>
      </c>
      <c r="F130" s="21">
        <v>0.47752</v>
      </c>
      <c r="G130" s="8">
        <v>770000</v>
      </c>
      <c r="H130" s="9">
        <f t="shared" si="4"/>
        <v>367690.4</v>
      </c>
      <c r="J130" s="11" t="str">
        <f t="shared" si="3"/>
        <v/>
      </c>
    </row>
    <row r="131" spans="1:10" ht="22.5" x14ac:dyDescent="0.2">
      <c r="A131" s="17" t="s">
        <v>1038</v>
      </c>
      <c r="B131" s="18" t="s">
        <v>421</v>
      </c>
      <c r="C131" s="19" t="s">
        <v>422</v>
      </c>
      <c r="D131" s="20" t="s">
        <v>87</v>
      </c>
      <c r="E131" s="21">
        <v>57</v>
      </c>
      <c r="F131" s="21">
        <v>1.1582399999999999</v>
      </c>
      <c r="G131" s="8">
        <v>87400</v>
      </c>
      <c r="H131" s="9">
        <f t="shared" si="4"/>
        <v>101230.17599999999</v>
      </c>
      <c r="J131" s="11" t="str">
        <f t="shared" si="3"/>
        <v/>
      </c>
    </row>
    <row r="132" spans="1:10" ht="22.5" x14ac:dyDescent="0.2">
      <c r="A132" s="14" t="s">
        <v>61</v>
      </c>
      <c r="B132" s="15" t="s">
        <v>417</v>
      </c>
      <c r="C132" s="16" t="s">
        <v>418</v>
      </c>
      <c r="D132" s="10" t="s">
        <v>184</v>
      </c>
      <c r="E132" s="109">
        <v>1.6E-2</v>
      </c>
      <c r="F132" s="110"/>
      <c r="G132" s="6">
        <f>H132/E132</f>
        <v>472815.32949999993</v>
      </c>
      <c r="H132" s="7">
        <f>SUM(H133:H141)</f>
        <v>7565.0452719999994</v>
      </c>
      <c r="J132" s="11" t="str">
        <f t="shared" si="3"/>
        <v/>
      </c>
    </row>
    <row r="133" spans="1:10" x14ac:dyDescent="0.2">
      <c r="A133" s="17" t="s">
        <v>217</v>
      </c>
      <c r="B133" s="18" t="s">
        <v>7</v>
      </c>
      <c r="C133" s="19" t="s">
        <v>8</v>
      </c>
      <c r="D133" s="20" t="s">
        <v>9</v>
      </c>
      <c r="E133" s="21">
        <v>40.43</v>
      </c>
      <c r="F133" s="21">
        <v>0.64688000000000001</v>
      </c>
      <c r="G13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3" s="9">
        <f t="shared" si="4"/>
        <v>0</v>
      </c>
      <c r="J133" s="11">
        <f t="shared" si="3"/>
        <v>1</v>
      </c>
    </row>
    <row r="134" spans="1:10" x14ac:dyDescent="0.2">
      <c r="A134" s="17" t="s">
        <v>216</v>
      </c>
      <c r="B134" s="18" t="s">
        <v>168</v>
      </c>
      <c r="C134" s="19" t="s">
        <v>167</v>
      </c>
      <c r="D134" s="20" t="s">
        <v>9</v>
      </c>
      <c r="E134" s="21">
        <v>2.84</v>
      </c>
      <c r="F134" s="21">
        <v>4.5440000000000001E-2</v>
      </c>
      <c r="G134" s="8">
        <v>0</v>
      </c>
      <c r="H134" s="9">
        <f t="shared" si="4"/>
        <v>0</v>
      </c>
      <c r="J134" s="11" t="str">
        <f t="shared" si="3"/>
        <v/>
      </c>
    </row>
    <row r="135" spans="1:10" x14ac:dyDescent="0.2">
      <c r="A135" s="17" t="s">
        <v>215</v>
      </c>
      <c r="B135" s="18" t="s">
        <v>10</v>
      </c>
      <c r="C135" s="19" t="s">
        <v>11</v>
      </c>
      <c r="D135" s="20" t="s">
        <v>12</v>
      </c>
      <c r="E135" s="21">
        <v>1.2</v>
      </c>
      <c r="F135" s="21">
        <v>1.9199999999999998E-2</v>
      </c>
      <c r="G135" s="8">
        <v>99112.45</v>
      </c>
      <c r="H135" s="9">
        <f t="shared" si="4"/>
        <v>1902.9590399999997</v>
      </c>
      <c r="J135" s="11" t="str">
        <f t="shared" si="3"/>
        <v/>
      </c>
    </row>
    <row r="136" spans="1:10" x14ac:dyDescent="0.2">
      <c r="A136" s="17" t="s">
        <v>214</v>
      </c>
      <c r="B136" s="18" t="s">
        <v>419</v>
      </c>
      <c r="C136" s="19" t="s">
        <v>420</v>
      </c>
      <c r="D136" s="20" t="s">
        <v>12</v>
      </c>
      <c r="E136" s="21">
        <v>3.96</v>
      </c>
      <c r="F136" s="21">
        <v>6.336E-2</v>
      </c>
      <c r="G136" s="8">
        <v>617.16</v>
      </c>
      <c r="H136" s="9">
        <f t="shared" si="4"/>
        <v>39.103257599999999</v>
      </c>
      <c r="J136" s="11" t="str">
        <f t="shared" si="3"/>
        <v/>
      </c>
    </row>
    <row r="137" spans="1:10" ht="45" x14ac:dyDescent="0.2">
      <c r="A137" s="17" t="s">
        <v>213</v>
      </c>
      <c r="B137" s="18" t="s">
        <v>28</v>
      </c>
      <c r="C137" s="19" t="s">
        <v>29</v>
      </c>
      <c r="D137" s="20" t="s">
        <v>12</v>
      </c>
      <c r="E137" s="21">
        <v>0.81</v>
      </c>
      <c r="F137" s="21">
        <v>1.2959999999999999E-2</v>
      </c>
      <c r="G137" s="8">
        <v>83282.679999999993</v>
      </c>
      <c r="H137" s="9">
        <f t="shared" si="4"/>
        <v>1079.3435327999998</v>
      </c>
      <c r="J137" s="11" t="str">
        <f t="shared" si="3"/>
        <v/>
      </c>
    </row>
    <row r="138" spans="1:10" ht="22.5" x14ac:dyDescent="0.2">
      <c r="A138" s="17" t="s">
        <v>212</v>
      </c>
      <c r="B138" s="18" t="s">
        <v>49</v>
      </c>
      <c r="C138" s="19" t="s">
        <v>50</v>
      </c>
      <c r="D138" s="20" t="s">
        <v>12</v>
      </c>
      <c r="E138" s="21">
        <v>0.83</v>
      </c>
      <c r="F138" s="21">
        <v>1.328E-2</v>
      </c>
      <c r="G138" s="8">
        <v>15702.97</v>
      </c>
      <c r="H138" s="9">
        <f t="shared" si="4"/>
        <v>208.53544159999998</v>
      </c>
      <c r="J138" s="11" t="str">
        <f t="shared" si="3"/>
        <v/>
      </c>
    </row>
    <row r="139" spans="1:10" x14ac:dyDescent="0.2">
      <c r="A139" s="17" t="s">
        <v>211</v>
      </c>
      <c r="B139" s="18" t="s">
        <v>91</v>
      </c>
      <c r="C139" s="19" t="s">
        <v>92</v>
      </c>
      <c r="D139" s="20" t="s">
        <v>87</v>
      </c>
      <c r="E139" s="21">
        <v>3.5</v>
      </c>
      <c r="F139" s="21">
        <v>5.6000000000000001E-2</v>
      </c>
      <c r="G139" s="8">
        <v>1000</v>
      </c>
      <c r="H139" s="9">
        <f t="shared" si="4"/>
        <v>56</v>
      </c>
      <c r="J139" s="11" t="str">
        <f t="shared" si="3"/>
        <v/>
      </c>
    </row>
    <row r="140" spans="1:10" x14ac:dyDescent="0.2">
      <c r="A140" s="17" t="s">
        <v>902</v>
      </c>
      <c r="B140" s="18" t="s">
        <v>129</v>
      </c>
      <c r="C140" s="19" t="s">
        <v>130</v>
      </c>
      <c r="D140" s="20" t="s">
        <v>87</v>
      </c>
      <c r="E140" s="21">
        <v>3.06</v>
      </c>
      <c r="F140" s="21">
        <v>4.8959999999999997E-2</v>
      </c>
      <c r="G140" s="8">
        <v>0</v>
      </c>
      <c r="H140" s="9">
        <f t="shared" si="4"/>
        <v>0</v>
      </c>
      <c r="J140" s="11" t="str">
        <f t="shared" si="3"/>
        <v/>
      </c>
    </row>
    <row r="141" spans="1:10" ht="22.5" x14ac:dyDescent="0.2">
      <c r="A141" s="17" t="s">
        <v>903</v>
      </c>
      <c r="B141" s="18" t="s">
        <v>421</v>
      </c>
      <c r="C141" s="19" t="s">
        <v>422</v>
      </c>
      <c r="D141" s="20" t="s">
        <v>87</v>
      </c>
      <c r="E141" s="21">
        <v>3.06</v>
      </c>
      <c r="F141" s="21">
        <v>4.8959999999999997E-2</v>
      </c>
      <c r="G141" s="8">
        <v>87400</v>
      </c>
      <c r="H141" s="9">
        <f t="shared" si="4"/>
        <v>4279.1039999999994</v>
      </c>
      <c r="J141" s="11" t="str">
        <f t="shared" si="3"/>
        <v/>
      </c>
    </row>
    <row r="142" spans="1:10" ht="33.75" x14ac:dyDescent="0.2">
      <c r="A142" s="14" t="s">
        <v>64</v>
      </c>
      <c r="B142" s="15" t="s">
        <v>423</v>
      </c>
      <c r="C142" s="16" t="s">
        <v>424</v>
      </c>
      <c r="D142" s="10" t="s">
        <v>184</v>
      </c>
      <c r="E142" s="109">
        <v>1.6E-2</v>
      </c>
      <c r="F142" s="110"/>
      <c r="G142" s="6">
        <f>H142/E142</f>
        <v>13933.855599999999</v>
      </c>
      <c r="H142" s="7">
        <f>SUM(H143:H147)</f>
        <v>222.94168959999999</v>
      </c>
      <c r="J142" s="11" t="str">
        <f t="shared" si="3"/>
        <v/>
      </c>
    </row>
    <row r="143" spans="1:10" x14ac:dyDescent="0.2">
      <c r="A143" s="17" t="s">
        <v>208</v>
      </c>
      <c r="B143" s="18" t="s">
        <v>7</v>
      </c>
      <c r="C143" s="19" t="s">
        <v>8</v>
      </c>
      <c r="D143" s="20" t="s">
        <v>9</v>
      </c>
      <c r="E143" s="21">
        <v>4.76</v>
      </c>
      <c r="F143" s="21">
        <v>7.6160000000000005E-2</v>
      </c>
      <c r="G14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3" s="9">
        <f t="shared" si="4"/>
        <v>0</v>
      </c>
      <c r="J143" s="11">
        <f t="shared" si="3"/>
        <v>1</v>
      </c>
    </row>
    <row r="144" spans="1:10" x14ac:dyDescent="0.2">
      <c r="A144" s="17" t="s">
        <v>207</v>
      </c>
      <c r="B144" s="18" t="s">
        <v>168</v>
      </c>
      <c r="C144" s="19" t="s">
        <v>167</v>
      </c>
      <c r="D144" s="20" t="s">
        <v>9</v>
      </c>
      <c r="E144" s="21">
        <v>0.76</v>
      </c>
      <c r="F144" s="21">
        <v>1.2160000000000001E-2</v>
      </c>
      <c r="G144" s="8">
        <v>0</v>
      </c>
      <c r="H144" s="9">
        <f t="shared" si="4"/>
        <v>0</v>
      </c>
      <c r="J144" s="11" t="str">
        <f t="shared" si="3"/>
        <v/>
      </c>
    </row>
    <row r="145" spans="1:10" x14ac:dyDescent="0.2">
      <c r="A145" s="17" t="s">
        <v>206</v>
      </c>
      <c r="B145" s="18" t="s">
        <v>419</v>
      </c>
      <c r="C145" s="19" t="s">
        <v>420</v>
      </c>
      <c r="D145" s="20" t="s">
        <v>12</v>
      </c>
      <c r="E145" s="21">
        <v>3.24</v>
      </c>
      <c r="F145" s="21">
        <v>5.1839999999999997E-2</v>
      </c>
      <c r="G145" s="8">
        <v>617.16</v>
      </c>
      <c r="H145" s="9">
        <f t="shared" si="4"/>
        <v>31.993574399999996</v>
      </c>
      <c r="J145" s="11" t="str">
        <f t="shared" ref="J145:J208" si="5">IF(OR(B145="000001",B145="021955"),1,"")</f>
        <v/>
      </c>
    </row>
    <row r="146" spans="1:10" ht="22.5" x14ac:dyDescent="0.2">
      <c r="A146" s="17" t="s">
        <v>205</v>
      </c>
      <c r="B146" s="18" t="s">
        <v>49</v>
      </c>
      <c r="C146" s="19" t="s">
        <v>50</v>
      </c>
      <c r="D146" s="20" t="s">
        <v>12</v>
      </c>
      <c r="E146" s="21">
        <v>0.76</v>
      </c>
      <c r="F146" s="21">
        <v>1.2160000000000001E-2</v>
      </c>
      <c r="G146" s="8">
        <v>15702.97</v>
      </c>
      <c r="H146" s="9">
        <f t="shared" si="4"/>
        <v>190.94811519999999</v>
      </c>
      <c r="J146" s="11" t="str">
        <f t="shared" si="5"/>
        <v/>
      </c>
    </row>
    <row r="147" spans="1:10" ht="22.5" x14ac:dyDescent="0.2">
      <c r="A147" s="17" t="s">
        <v>204</v>
      </c>
      <c r="B147" s="18" t="s">
        <v>1039</v>
      </c>
      <c r="C147" s="19" t="s">
        <v>1040</v>
      </c>
      <c r="D147" s="20" t="s">
        <v>87</v>
      </c>
      <c r="E147" s="21">
        <v>2.04</v>
      </c>
      <c r="F147" s="21">
        <v>3.2640000000000002E-2</v>
      </c>
      <c r="G147" s="8">
        <v>0</v>
      </c>
      <c r="H147" s="9">
        <f t="shared" si="4"/>
        <v>0</v>
      </c>
      <c r="J147" s="11" t="str">
        <f t="shared" si="5"/>
        <v/>
      </c>
    </row>
    <row r="148" spans="1:10" ht="22.5" x14ac:dyDescent="0.2">
      <c r="A148" s="14" t="s">
        <v>67</v>
      </c>
      <c r="B148" s="15" t="s">
        <v>735</v>
      </c>
      <c r="C148" s="16" t="s">
        <v>736</v>
      </c>
      <c r="D148" s="10" t="s">
        <v>171</v>
      </c>
      <c r="E148" s="109">
        <v>8.1999999999999998E-4</v>
      </c>
      <c r="F148" s="110"/>
      <c r="G148" s="6">
        <f>H148/E148</f>
        <v>38043950.023000002</v>
      </c>
      <c r="H148" s="7">
        <f>SUM(H149:H156)</f>
        <v>31196.039018859999</v>
      </c>
      <c r="J148" s="11" t="str">
        <f t="shared" si="5"/>
        <v/>
      </c>
    </row>
    <row r="149" spans="1:10" x14ac:dyDescent="0.2">
      <c r="A149" s="17" t="s">
        <v>200</v>
      </c>
      <c r="B149" s="18" t="s">
        <v>7</v>
      </c>
      <c r="C149" s="19" t="s">
        <v>8</v>
      </c>
      <c r="D149" s="20" t="s">
        <v>9</v>
      </c>
      <c r="E149" s="21">
        <v>301.70999999999998</v>
      </c>
      <c r="F149" s="21">
        <v>0.24740219999999999</v>
      </c>
      <c r="G14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9" s="9">
        <f t="shared" si="4"/>
        <v>0</v>
      </c>
      <c r="J149" s="11">
        <f t="shared" si="5"/>
        <v>1</v>
      </c>
    </row>
    <row r="150" spans="1:10" x14ac:dyDescent="0.2">
      <c r="A150" s="17" t="s">
        <v>199</v>
      </c>
      <c r="B150" s="18" t="s">
        <v>168</v>
      </c>
      <c r="C150" s="19" t="s">
        <v>167</v>
      </c>
      <c r="D150" s="20" t="s">
        <v>9</v>
      </c>
      <c r="E150" s="21">
        <v>40.729999999999997</v>
      </c>
      <c r="F150" s="21">
        <v>3.3398600000000001E-2</v>
      </c>
      <c r="G150" s="8">
        <v>0</v>
      </c>
      <c r="H150" s="9">
        <f t="shared" si="4"/>
        <v>0</v>
      </c>
      <c r="J150" s="11" t="str">
        <f t="shared" si="5"/>
        <v/>
      </c>
    </row>
    <row r="151" spans="1:10" x14ac:dyDescent="0.2">
      <c r="A151" s="17" t="s">
        <v>198</v>
      </c>
      <c r="B151" s="18" t="s">
        <v>10</v>
      </c>
      <c r="C151" s="19" t="s">
        <v>11</v>
      </c>
      <c r="D151" s="20" t="s">
        <v>12</v>
      </c>
      <c r="E151" s="21">
        <v>17.18</v>
      </c>
      <c r="F151" s="21">
        <v>1.40876E-2</v>
      </c>
      <c r="G151" s="8">
        <v>99112.45</v>
      </c>
      <c r="H151" s="9">
        <f t="shared" si="4"/>
        <v>1396.2565506200001</v>
      </c>
      <c r="J151" s="11" t="str">
        <f t="shared" si="5"/>
        <v/>
      </c>
    </row>
    <row r="152" spans="1:10" ht="33.75" x14ac:dyDescent="0.2">
      <c r="A152" s="17" t="s">
        <v>197</v>
      </c>
      <c r="B152" s="18" t="s">
        <v>427</v>
      </c>
      <c r="C152" s="19" t="s">
        <v>428</v>
      </c>
      <c r="D152" s="20" t="s">
        <v>12</v>
      </c>
      <c r="E152" s="21">
        <v>23.55</v>
      </c>
      <c r="F152" s="21">
        <v>1.9310999999999998E-2</v>
      </c>
      <c r="G152" s="8">
        <v>16377.84</v>
      </c>
      <c r="H152" s="9">
        <f t="shared" si="4"/>
        <v>316.27246823999997</v>
      </c>
      <c r="J152" s="11" t="str">
        <f t="shared" si="5"/>
        <v/>
      </c>
    </row>
    <row r="153" spans="1:10" x14ac:dyDescent="0.2">
      <c r="A153" s="17" t="s">
        <v>196</v>
      </c>
      <c r="B153" s="18" t="s">
        <v>91</v>
      </c>
      <c r="C153" s="19" t="s">
        <v>92</v>
      </c>
      <c r="D153" s="20" t="s">
        <v>87</v>
      </c>
      <c r="E153" s="21">
        <v>21.5</v>
      </c>
      <c r="F153" s="21">
        <v>1.763E-2</v>
      </c>
      <c r="G153" s="8">
        <v>1000</v>
      </c>
      <c r="H153" s="9">
        <f t="shared" si="4"/>
        <v>17.63</v>
      </c>
      <c r="J153" s="11" t="str">
        <f t="shared" si="5"/>
        <v/>
      </c>
    </row>
    <row r="154" spans="1:10" ht="22.5" x14ac:dyDescent="0.2">
      <c r="A154" s="17" t="s">
        <v>195</v>
      </c>
      <c r="B154" s="18" t="s">
        <v>429</v>
      </c>
      <c r="C154" s="19" t="s">
        <v>430</v>
      </c>
      <c r="D154" s="20" t="s">
        <v>87</v>
      </c>
      <c r="E154" s="21">
        <v>80</v>
      </c>
      <c r="F154" s="21">
        <v>6.5600000000000006E-2</v>
      </c>
      <c r="G154" s="8">
        <v>75000</v>
      </c>
      <c r="H154" s="9">
        <f t="shared" si="4"/>
        <v>4920</v>
      </c>
      <c r="J154" s="11" t="str">
        <f t="shared" si="5"/>
        <v/>
      </c>
    </row>
    <row r="155" spans="1:10" ht="33.75" x14ac:dyDescent="0.2">
      <c r="A155" s="17" t="s">
        <v>194</v>
      </c>
      <c r="B155" s="18" t="s">
        <v>431</v>
      </c>
      <c r="C155" s="19" t="s">
        <v>432</v>
      </c>
      <c r="D155" s="20" t="s">
        <v>90</v>
      </c>
      <c r="E155" s="21">
        <v>33.200000000000003</v>
      </c>
      <c r="F155" s="21">
        <v>2.7224000000000002E-2</v>
      </c>
      <c r="G155" s="8">
        <v>770000</v>
      </c>
      <c r="H155" s="9">
        <f t="shared" si="4"/>
        <v>20962.48</v>
      </c>
      <c r="J155" s="11" t="str">
        <f t="shared" si="5"/>
        <v/>
      </c>
    </row>
    <row r="156" spans="1:10" ht="22.5" x14ac:dyDescent="0.2">
      <c r="A156" s="17" t="s">
        <v>877</v>
      </c>
      <c r="B156" s="18" t="s">
        <v>421</v>
      </c>
      <c r="C156" s="19" t="s">
        <v>422</v>
      </c>
      <c r="D156" s="20" t="s">
        <v>87</v>
      </c>
      <c r="E156" s="21">
        <v>50</v>
      </c>
      <c r="F156" s="21">
        <v>4.1000000000000002E-2</v>
      </c>
      <c r="G156" s="8">
        <v>87400</v>
      </c>
      <c r="H156" s="9">
        <f t="shared" si="4"/>
        <v>3583.4</v>
      </c>
      <c r="J156" s="11" t="str">
        <f t="shared" si="5"/>
        <v/>
      </c>
    </row>
    <row r="157" spans="1:10" x14ac:dyDescent="0.2">
      <c r="A157" s="42"/>
      <c r="B157" s="106"/>
      <c r="C157" s="107"/>
      <c r="D157" s="107"/>
      <c r="E157" s="107"/>
      <c r="F157" s="107"/>
      <c r="G157" s="108"/>
      <c r="H157" s="45"/>
      <c r="J157" s="11" t="str">
        <f t="shared" si="5"/>
        <v/>
      </c>
    </row>
    <row r="158" spans="1:10" x14ac:dyDescent="0.2">
      <c r="A158" s="14"/>
      <c r="B158" s="15"/>
      <c r="C158" s="22" t="s">
        <v>163</v>
      </c>
      <c r="D158" s="10"/>
      <c r="E158" s="10"/>
      <c r="F158" s="10"/>
      <c r="G158" s="10"/>
      <c r="H158" s="7"/>
      <c r="J158" s="11" t="str">
        <f t="shared" si="5"/>
        <v/>
      </c>
    </row>
    <row r="159" spans="1:10" x14ac:dyDescent="0.2">
      <c r="A159" s="14"/>
      <c r="B159" s="15"/>
      <c r="C159" s="22" t="s">
        <v>162</v>
      </c>
      <c r="D159" s="10" t="s">
        <v>161</v>
      </c>
      <c r="E159" s="10"/>
      <c r="F159" s="10"/>
      <c r="G159" s="10"/>
      <c r="H159" s="7">
        <f>SUMIF($B$16:$B$156,"000001",$F$16:$F$156)</f>
        <v>221.19257720000002</v>
      </c>
      <c r="J159" s="11" t="str">
        <f t="shared" si="5"/>
        <v/>
      </c>
    </row>
    <row r="160" spans="1:10" x14ac:dyDescent="0.2">
      <c r="A160" s="14"/>
      <c r="B160" s="15"/>
      <c r="C160" s="22" t="s">
        <v>160</v>
      </c>
      <c r="D160" s="10" t="s">
        <v>85</v>
      </c>
      <c r="E160" s="10"/>
      <c r="F160" s="10"/>
      <c r="G160" s="10"/>
      <c r="H160" s="7">
        <f>SUMIF($B$16:$B$156,"000001",$H$16:$H$156)</f>
        <v>0</v>
      </c>
      <c r="J160" s="11" t="str">
        <f t="shared" si="5"/>
        <v/>
      </c>
    </row>
    <row r="161" spans="1:10" x14ac:dyDescent="0.2">
      <c r="A161" s="14"/>
      <c r="B161" s="15"/>
      <c r="C161" s="22" t="s">
        <v>159</v>
      </c>
      <c r="D161" s="10" t="s">
        <v>85</v>
      </c>
      <c r="E161" s="10"/>
      <c r="F161" s="10"/>
      <c r="G161" s="10"/>
      <c r="H161" s="7">
        <f>SUMIF($D$16:$D$156,"МАШ-Ч",$H$16:$H$156)</f>
        <v>437300.27165180596</v>
      </c>
      <c r="J161" s="11" t="str">
        <f t="shared" si="5"/>
        <v/>
      </c>
    </row>
    <row r="162" spans="1:10" x14ac:dyDescent="0.2">
      <c r="A162" s="14"/>
      <c r="B162" s="15"/>
      <c r="C162" s="22" t="s">
        <v>158</v>
      </c>
      <c r="D162" s="10" t="s">
        <v>85</v>
      </c>
      <c r="E162" s="10"/>
      <c r="F162" s="10"/>
      <c r="G162" s="10"/>
      <c r="H162" s="7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11" t="str">
        <f t="shared" si="5"/>
        <v/>
      </c>
    </row>
    <row r="163" spans="1:10" x14ac:dyDescent="0.2">
      <c r="A163" s="14"/>
      <c r="B163" s="15"/>
      <c r="C163" s="22" t="s">
        <v>155</v>
      </c>
      <c r="D163" s="10" t="s">
        <v>85</v>
      </c>
      <c r="E163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63" s="10"/>
      <c r="G163" s="10"/>
      <c r="H163" s="7" t="e">
        <f>H162*E163</f>
        <v>#VALUE!</v>
      </c>
      <c r="J163" s="11" t="str">
        <f t="shared" si="5"/>
        <v/>
      </c>
    </row>
    <row r="164" spans="1:10" x14ac:dyDescent="0.2">
      <c r="A164" s="14"/>
      <c r="B164" s="15"/>
      <c r="C164" s="22" t="s">
        <v>156</v>
      </c>
      <c r="D164" s="10" t="s">
        <v>85</v>
      </c>
      <c r="E164" s="10"/>
      <c r="F164" s="10"/>
      <c r="G164" s="10"/>
      <c r="H164" s="7" t="e">
        <f>SUM(H159:H163)</f>
        <v>#VALUE!</v>
      </c>
      <c r="J164" s="11" t="str">
        <f t="shared" si="5"/>
        <v/>
      </c>
    </row>
    <row r="165" spans="1:10" x14ac:dyDescent="0.2">
      <c r="A165" s="42"/>
      <c r="B165" s="106"/>
      <c r="C165" s="107"/>
      <c r="D165" s="107"/>
      <c r="E165" s="107"/>
      <c r="F165" s="107"/>
      <c r="G165" s="108"/>
      <c r="H165" s="45"/>
      <c r="J165" s="11" t="str">
        <f t="shared" si="5"/>
        <v/>
      </c>
    </row>
    <row r="166" spans="1:10" x14ac:dyDescent="0.2">
      <c r="A166" s="42"/>
      <c r="B166" s="106" t="s">
        <v>1041</v>
      </c>
      <c r="C166" s="107"/>
      <c r="D166" s="107"/>
      <c r="E166" s="107"/>
      <c r="F166" s="107"/>
      <c r="G166" s="108"/>
      <c r="H166" s="45"/>
      <c r="J166" s="11" t="str">
        <f t="shared" si="5"/>
        <v/>
      </c>
    </row>
    <row r="167" spans="1:10" ht="45" x14ac:dyDescent="0.2">
      <c r="A167" s="14" t="s">
        <v>70</v>
      </c>
      <c r="B167" s="15" t="s">
        <v>1042</v>
      </c>
      <c r="C167" s="16" t="s">
        <v>1043</v>
      </c>
      <c r="D167" s="10" t="s">
        <v>90</v>
      </c>
      <c r="E167" s="109">
        <v>1.1839999999999999</v>
      </c>
      <c r="F167" s="110"/>
      <c r="G167" s="6">
        <f>H167/E167</f>
        <v>1325259.1565</v>
      </c>
      <c r="H167" s="7">
        <f>SUM(H168:H174)</f>
        <v>1569106.8412959999</v>
      </c>
      <c r="J167" s="11" t="str">
        <f t="shared" si="5"/>
        <v/>
      </c>
    </row>
    <row r="168" spans="1:10" x14ac:dyDescent="0.2">
      <c r="A168" s="17" t="s">
        <v>191</v>
      </c>
      <c r="B168" s="18" t="s">
        <v>7</v>
      </c>
      <c r="C168" s="19" t="s">
        <v>8</v>
      </c>
      <c r="D168" s="20" t="s">
        <v>9</v>
      </c>
      <c r="E168" s="21">
        <v>66.7</v>
      </c>
      <c r="F168" s="21">
        <v>78.972800000000007</v>
      </c>
      <c r="G16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8" s="9">
        <f t="shared" ref="H168:H174" si="6">F168*G168</f>
        <v>0</v>
      </c>
      <c r="J168" s="11">
        <f t="shared" si="5"/>
        <v>1</v>
      </c>
    </row>
    <row r="169" spans="1:10" x14ac:dyDescent="0.2">
      <c r="A169" s="17" t="s">
        <v>190</v>
      </c>
      <c r="B169" s="18" t="s">
        <v>168</v>
      </c>
      <c r="C169" s="19" t="s">
        <v>167</v>
      </c>
      <c r="D169" s="20" t="s">
        <v>9</v>
      </c>
      <c r="E169" s="21">
        <v>10.83</v>
      </c>
      <c r="F169" s="21">
        <v>12.82272</v>
      </c>
      <c r="G169" s="8">
        <v>0</v>
      </c>
      <c r="H169" s="9">
        <f t="shared" si="6"/>
        <v>0</v>
      </c>
      <c r="J169" s="11" t="str">
        <f t="shared" si="5"/>
        <v/>
      </c>
    </row>
    <row r="170" spans="1:10" ht="45" x14ac:dyDescent="0.2">
      <c r="A170" s="17" t="s">
        <v>189</v>
      </c>
      <c r="B170" s="18" t="s">
        <v>34</v>
      </c>
      <c r="C170" s="19" t="s">
        <v>35</v>
      </c>
      <c r="D170" s="20" t="s">
        <v>12</v>
      </c>
      <c r="E170" s="21">
        <v>9.7899999999999991</v>
      </c>
      <c r="F170" s="21">
        <v>11.59136</v>
      </c>
      <c r="G170" s="8">
        <v>127298.48</v>
      </c>
      <c r="H170" s="9">
        <f t="shared" si="6"/>
        <v>1475562.5091327999</v>
      </c>
      <c r="J170" s="11" t="str">
        <f t="shared" si="5"/>
        <v/>
      </c>
    </row>
    <row r="171" spans="1:10" ht="22.5" x14ac:dyDescent="0.2">
      <c r="A171" s="17" t="s">
        <v>188</v>
      </c>
      <c r="B171" s="18" t="s">
        <v>748</v>
      </c>
      <c r="C171" s="19" t="s">
        <v>749</v>
      </c>
      <c r="D171" s="20" t="s">
        <v>12</v>
      </c>
      <c r="E171" s="21">
        <v>2</v>
      </c>
      <c r="F171" s="21">
        <v>2.3679999999999999</v>
      </c>
      <c r="G171" s="8">
        <v>2740.18</v>
      </c>
      <c r="H171" s="9">
        <f t="shared" si="6"/>
        <v>6488.7462399999995</v>
      </c>
      <c r="J171" s="11" t="str">
        <f t="shared" si="5"/>
        <v/>
      </c>
    </row>
    <row r="172" spans="1:10" x14ac:dyDescent="0.2">
      <c r="A172" s="17" t="s">
        <v>187</v>
      </c>
      <c r="B172" s="18" t="s">
        <v>751</v>
      </c>
      <c r="C172" s="19" t="s">
        <v>752</v>
      </c>
      <c r="D172" s="20" t="s">
        <v>12</v>
      </c>
      <c r="E172" s="21">
        <v>0.21</v>
      </c>
      <c r="F172" s="21">
        <v>0.24864</v>
      </c>
      <c r="G172" s="8">
        <v>3036.42</v>
      </c>
      <c r="H172" s="9">
        <f t="shared" si="6"/>
        <v>754.97546880000004</v>
      </c>
      <c r="J172" s="11" t="str">
        <f t="shared" si="5"/>
        <v/>
      </c>
    </row>
    <row r="173" spans="1:10" ht="56.25" x14ac:dyDescent="0.2">
      <c r="A173" s="17" t="s">
        <v>186</v>
      </c>
      <c r="B173" s="18" t="s">
        <v>754</v>
      </c>
      <c r="C173" s="19" t="s">
        <v>755</v>
      </c>
      <c r="D173" s="20" t="s">
        <v>12</v>
      </c>
      <c r="E173" s="21">
        <v>0.21</v>
      </c>
      <c r="F173" s="21">
        <v>0.24864</v>
      </c>
      <c r="G173" s="8">
        <v>110873.01</v>
      </c>
      <c r="H173" s="9">
        <f t="shared" si="6"/>
        <v>27567.4652064</v>
      </c>
      <c r="J173" s="11" t="str">
        <f t="shared" si="5"/>
        <v/>
      </c>
    </row>
    <row r="174" spans="1:10" ht="56.25" x14ac:dyDescent="0.2">
      <c r="A174" s="17" t="s">
        <v>1014</v>
      </c>
      <c r="B174" s="18" t="s">
        <v>757</v>
      </c>
      <c r="C174" s="19" t="s">
        <v>758</v>
      </c>
      <c r="D174" s="20" t="s">
        <v>12</v>
      </c>
      <c r="E174" s="21">
        <v>0.83</v>
      </c>
      <c r="F174" s="21">
        <v>0.98272000000000004</v>
      </c>
      <c r="G174" s="8">
        <v>59765.9</v>
      </c>
      <c r="H174" s="9">
        <f t="shared" si="6"/>
        <v>58733.145248000001</v>
      </c>
      <c r="J174" s="11" t="str">
        <f t="shared" si="5"/>
        <v/>
      </c>
    </row>
    <row r="175" spans="1:10" ht="22.5" x14ac:dyDescent="0.2">
      <c r="A175" s="14" t="s">
        <v>73</v>
      </c>
      <c r="B175" s="15" t="s">
        <v>1044</v>
      </c>
      <c r="C175" s="16" t="s">
        <v>1045</v>
      </c>
      <c r="D175" s="10" t="s">
        <v>90</v>
      </c>
      <c r="E175" s="109">
        <v>1.1839999999999999</v>
      </c>
      <c r="F175" s="110"/>
      <c r="G175" s="4" t="str">
        <f>'ФОРМА КОММЕРЧЕСКОГО ПРЕДЛОЖЕНИЯ'!$D$6</f>
        <v>указать</v>
      </c>
      <c r="H175" s="7" t="e">
        <f t="shared" ref="H175:H182" si="7">E175*G175</f>
        <v>#VALUE!</v>
      </c>
      <c r="I175" s="11">
        <v>1</v>
      </c>
      <c r="J175" s="11" t="str">
        <f t="shared" si="5"/>
        <v/>
      </c>
    </row>
    <row r="176" spans="1:10" x14ac:dyDescent="0.2">
      <c r="A176" s="14" t="s">
        <v>76</v>
      </c>
      <c r="B176" s="15" t="s">
        <v>759</v>
      </c>
      <c r="C176" s="16" t="s">
        <v>760</v>
      </c>
      <c r="D176" s="10" t="s">
        <v>90</v>
      </c>
      <c r="E176" s="109">
        <v>2.6360000000000001E-2</v>
      </c>
      <c r="F176" s="110"/>
      <c r="G176" s="6">
        <v>34000000</v>
      </c>
      <c r="H176" s="7">
        <f t="shared" si="7"/>
        <v>896240</v>
      </c>
      <c r="I176" s="11">
        <v>1</v>
      </c>
      <c r="J176" s="11" t="str">
        <f t="shared" si="5"/>
        <v/>
      </c>
    </row>
    <row r="177" spans="1:10" x14ac:dyDescent="0.2">
      <c r="A177" s="14" t="s">
        <v>79</v>
      </c>
      <c r="B177" s="15" t="s">
        <v>761</v>
      </c>
      <c r="C177" s="16" t="s">
        <v>1046</v>
      </c>
      <c r="D177" s="10" t="s">
        <v>630</v>
      </c>
      <c r="E177" s="109">
        <v>111</v>
      </c>
      <c r="F177" s="110"/>
      <c r="G177" s="6">
        <v>19500</v>
      </c>
      <c r="H177" s="7">
        <f t="shared" si="7"/>
        <v>2164500</v>
      </c>
      <c r="I177" s="11">
        <v>1</v>
      </c>
      <c r="J177" s="11" t="str">
        <f t="shared" si="5"/>
        <v/>
      </c>
    </row>
    <row r="178" spans="1:10" x14ac:dyDescent="0.2">
      <c r="A178" s="14" t="s">
        <v>82</v>
      </c>
      <c r="B178" s="15" t="s">
        <v>1047</v>
      </c>
      <c r="C178" s="16" t="s">
        <v>1048</v>
      </c>
      <c r="D178" s="10" t="s">
        <v>630</v>
      </c>
      <c r="E178" s="109">
        <v>85.8</v>
      </c>
      <c r="F178" s="110"/>
      <c r="G178" s="6">
        <v>21000</v>
      </c>
      <c r="H178" s="7">
        <f t="shared" si="7"/>
        <v>1801800</v>
      </c>
      <c r="I178" s="11">
        <v>1</v>
      </c>
      <c r="J178" s="11" t="str">
        <f t="shared" si="5"/>
        <v/>
      </c>
    </row>
    <row r="179" spans="1:10" x14ac:dyDescent="0.2">
      <c r="A179" s="14" t="s">
        <v>133</v>
      </c>
      <c r="B179" s="15" t="s">
        <v>762</v>
      </c>
      <c r="C179" s="16" t="s">
        <v>763</v>
      </c>
      <c r="D179" s="10" t="s">
        <v>126</v>
      </c>
      <c r="E179" s="109">
        <v>9</v>
      </c>
      <c r="F179" s="110"/>
      <c r="G179" s="6">
        <v>165000</v>
      </c>
      <c r="H179" s="7">
        <f t="shared" si="7"/>
        <v>1485000</v>
      </c>
      <c r="I179" s="11">
        <v>1</v>
      </c>
      <c r="J179" s="11" t="str">
        <f t="shared" si="5"/>
        <v/>
      </c>
    </row>
    <row r="180" spans="1:10" x14ac:dyDescent="0.2">
      <c r="A180" s="14" t="s">
        <v>136</v>
      </c>
      <c r="B180" s="15" t="s">
        <v>764</v>
      </c>
      <c r="C180" s="16" t="s">
        <v>765</v>
      </c>
      <c r="D180" s="10" t="s">
        <v>126</v>
      </c>
      <c r="E180" s="109">
        <v>54</v>
      </c>
      <c r="F180" s="110"/>
      <c r="G180" s="6">
        <v>20000</v>
      </c>
      <c r="H180" s="7">
        <f t="shared" si="7"/>
        <v>1080000</v>
      </c>
      <c r="I180" s="11">
        <v>1</v>
      </c>
      <c r="J180" s="11" t="str">
        <f t="shared" si="5"/>
        <v/>
      </c>
    </row>
    <row r="181" spans="1:10" x14ac:dyDescent="0.2">
      <c r="A181" s="14" t="s">
        <v>139</v>
      </c>
      <c r="B181" s="15" t="s">
        <v>766</v>
      </c>
      <c r="C181" s="16" t="s">
        <v>767</v>
      </c>
      <c r="D181" s="10" t="s">
        <v>126</v>
      </c>
      <c r="E181" s="109">
        <v>18</v>
      </c>
      <c r="F181" s="110"/>
      <c r="G181" s="6">
        <v>20000</v>
      </c>
      <c r="H181" s="7">
        <f t="shared" si="7"/>
        <v>360000</v>
      </c>
      <c r="I181" s="11">
        <v>1</v>
      </c>
      <c r="J181" s="11" t="str">
        <f t="shared" si="5"/>
        <v/>
      </c>
    </row>
    <row r="182" spans="1:10" x14ac:dyDescent="0.2">
      <c r="A182" s="14" t="s">
        <v>143</v>
      </c>
      <c r="B182" s="15" t="s">
        <v>768</v>
      </c>
      <c r="C182" s="16" t="s">
        <v>769</v>
      </c>
      <c r="D182" s="10" t="s">
        <v>126</v>
      </c>
      <c r="E182" s="109">
        <v>9</v>
      </c>
      <c r="F182" s="110"/>
      <c r="G182" s="6">
        <v>23000</v>
      </c>
      <c r="H182" s="7">
        <f t="shared" si="7"/>
        <v>207000</v>
      </c>
      <c r="I182" s="11">
        <v>1</v>
      </c>
      <c r="J182" s="11" t="str">
        <f t="shared" si="5"/>
        <v/>
      </c>
    </row>
    <row r="183" spans="1:10" ht="33.75" x14ac:dyDescent="0.2">
      <c r="A183" s="14" t="s">
        <v>146</v>
      </c>
      <c r="B183" s="15" t="s">
        <v>357</v>
      </c>
      <c r="C183" s="16" t="s">
        <v>1049</v>
      </c>
      <c r="D183" s="10" t="s">
        <v>126</v>
      </c>
      <c r="E183" s="109">
        <v>1</v>
      </c>
      <c r="F183" s="110"/>
      <c r="G183" s="6">
        <f>H183/E183</f>
        <v>41040</v>
      </c>
      <c r="H183" s="7">
        <f>SUM(H184:H185)</f>
        <v>41040</v>
      </c>
      <c r="J183" s="11" t="str">
        <f t="shared" si="5"/>
        <v/>
      </c>
    </row>
    <row r="184" spans="1:10" ht="12.75" customHeight="1" x14ac:dyDescent="0.2">
      <c r="A184" s="17" t="s">
        <v>509</v>
      </c>
      <c r="B184" s="18" t="s">
        <v>7</v>
      </c>
      <c r="C184" s="19" t="s">
        <v>8</v>
      </c>
      <c r="D184" s="20" t="s">
        <v>9</v>
      </c>
      <c r="E184" s="21">
        <v>1.03</v>
      </c>
      <c r="F184" s="21">
        <v>1.03</v>
      </c>
      <c r="G18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4" s="9">
        <f t="shared" ref="H184:H185" si="8">F184*G184</f>
        <v>0</v>
      </c>
      <c r="J184" s="11">
        <f t="shared" si="5"/>
        <v>1</v>
      </c>
    </row>
    <row r="185" spans="1:10" ht="45" x14ac:dyDescent="0.2">
      <c r="A185" s="17" t="s">
        <v>916</v>
      </c>
      <c r="B185" s="18" t="s">
        <v>771</v>
      </c>
      <c r="C185" s="19" t="s">
        <v>772</v>
      </c>
      <c r="D185" s="20" t="s">
        <v>90</v>
      </c>
      <c r="E185" s="21">
        <v>2.2799999999999999E-3</v>
      </c>
      <c r="F185" s="21">
        <v>2.2799999999999999E-3</v>
      </c>
      <c r="G185" s="8">
        <v>18000000</v>
      </c>
      <c r="H185" s="9">
        <f t="shared" si="8"/>
        <v>41040</v>
      </c>
      <c r="J185" s="11" t="str">
        <f t="shared" si="5"/>
        <v/>
      </c>
    </row>
    <row r="186" spans="1:10" ht="22.5" x14ac:dyDescent="0.2">
      <c r="A186" s="14" t="s">
        <v>149</v>
      </c>
      <c r="B186" s="15" t="s">
        <v>773</v>
      </c>
      <c r="C186" s="16" t="s">
        <v>774</v>
      </c>
      <c r="D186" s="10" t="s">
        <v>90</v>
      </c>
      <c r="E186" s="109">
        <v>5.5500000000000002E-3</v>
      </c>
      <c r="F186" s="110"/>
      <c r="G186" s="4" t="str">
        <f>'ФОРМА КОММЕРЧЕСКОГО ПРЕДЛОЖЕНИЯ'!$D$6</f>
        <v>указать</v>
      </c>
      <c r="H186" s="7" t="e">
        <f>E186*G186</f>
        <v>#VALUE!</v>
      </c>
      <c r="I186" s="11">
        <v>1</v>
      </c>
      <c r="J186" s="11" t="str">
        <f t="shared" si="5"/>
        <v/>
      </c>
    </row>
    <row r="187" spans="1:10" ht="33.75" x14ac:dyDescent="0.2">
      <c r="A187" s="14" t="s">
        <v>152</v>
      </c>
      <c r="B187" s="15" t="s">
        <v>434</v>
      </c>
      <c r="C187" s="16" t="s">
        <v>435</v>
      </c>
      <c r="D187" s="10" t="s">
        <v>436</v>
      </c>
      <c r="E187" s="109">
        <v>0.34</v>
      </c>
      <c r="F187" s="110"/>
      <c r="G187" s="6">
        <f>H187/E187</f>
        <v>816519.43450000009</v>
      </c>
      <c r="H187" s="7">
        <f>SUM(H188:H195)</f>
        <v>277616.60773000005</v>
      </c>
      <c r="J187" s="11" t="str">
        <f t="shared" si="5"/>
        <v/>
      </c>
    </row>
    <row r="188" spans="1:10" x14ac:dyDescent="0.2">
      <c r="A188" s="17" t="s">
        <v>923</v>
      </c>
      <c r="B188" s="18" t="s">
        <v>7</v>
      </c>
      <c r="C188" s="19" t="s">
        <v>8</v>
      </c>
      <c r="D188" s="20" t="s">
        <v>9</v>
      </c>
      <c r="E188" s="21">
        <v>19</v>
      </c>
      <c r="F188" s="21">
        <v>6.46</v>
      </c>
      <c r="G18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8" s="9">
        <f t="shared" ref="H188:H200" si="9">F188*G188</f>
        <v>0</v>
      </c>
      <c r="J188" s="11">
        <f t="shared" si="5"/>
        <v>1</v>
      </c>
    </row>
    <row r="189" spans="1:10" x14ac:dyDescent="0.2">
      <c r="A189" s="17" t="s">
        <v>924</v>
      </c>
      <c r="B189" s="18" t="s">
        <v>168</v>
      </c>
      <c r="C189" s="19" t="s">
        <v>167</v>
      </c>
      <c r="D189" s="20" t="s">
        <v>9</v>
      </c>
      <c r="E189" s="21">
        <v>0.28000000000000003</v>
      </c>
      <c r="F189" s="21">
        <v>9.5200000000000007E-2</v>
      </c>
      <c r="G189" s="8">
        <v>0</v>
      </c>
      <c r="H189" s="9">
        <f t="shared" si="9"/>
        <v>0</v>
      </c>
      <c r="J189" s="11" t="str">
        <f t="shared" si="5"/>
        <v/>
      </c>
    </row>
    <row r="190" spans="1:10" ht="45" x14ac:dyDescent="0.2">
      <c r="A190" s="17" t="s">
        <v>925</v>
      </c>
      <c r="B190" s="18" t="s">
        <v>37</v>
      </c>
      <c r="C190" s="19" t="s">
        <v>38</v>
      </c>
      <c r="D190" s="20" t="s">
        <v>12</v>
      </c>
      <c r="E190" s="21">
        <v>0.14000000000000001</v>
      </c>
      <c r="F190" s="21">
        <v>4.7600000000000003E-2</v>
      </c>
      <c r="G190" s="8">
        <v>81835.88</v>
      </c>
      <c r="H190" s="9">
        <f t="shared" si="9"/>
        <v>3895.3878880000007</v>
      </c>
      <c r="J190" s="11" t="str">
        <f t="shared" si="5"/>
        <v/>
      </c>
    </row>
    <row r="191" spans="1:10" ht="22.5" x14ac:dyDescent="0.2">
      <c r="A191" s="17" t="s">
        <v>926</v>
      </c>
      <c r="B191" s="18" t="s">
        <v>62</v>
      </c>
      <c r="C191" s="19" t="s">
        <v>63</v>
      </c>
      <c r="D191" s="20" t="s">
        <v>12</v>
      </c>
      <c r="E191" s="21">
        <v>3.13</v>
      </c>
      <c r="F191" s="21">
        <v>1.0642</v>
      </c>
      <c r="G191" s="8">
        <v>5023.67</v>
      </c>
      <c r="H191" s="9">
        <f t="shared" si="9"/>
        <v>5346.1896139999999</v>
      </c>
      <c r="J191" s="11" t="str">
        <f t="shared" si="5"/>
        <v/>
      </c>
    </row>
    <row r="192" spans="1:10" ht="22.5" x14ac:dyDescent="0.2">
      <c r="A192" s="17" t="s">
        <v>1050</v>
      </c>
      <c r="B192" s="18" t="s">
        <v>74</v>
      </c>
      <c r="C192" s="19" t="s">
        <v>75</v>
      </c>
      <c r="D192" s="20" t="s">
        <v>12</v>
      </c>
      <c r="E192" s="21">
        <v>0.14000000000000001</v>
      </c>
      <c r="F192" s="21">
        <v>4.7600000000000003E-2</v>
      </c>
      <c r="G192" s="8">
        <v>93844.83</v>
      </c>
      <c r="H192" s="9">
        <f t="shared" si="9"/>
        <v>4467.0139080000008</v>
      </c>
      <c r="J192" s="11" t="str">
        <f t="shared" si="5"/>
        <v/>
      </c>
    </row>
    <row r="193" spans="1:10" x14ac:dyDescent="0.2">
      <c r="A193" s="17" t="s">
        <v>1051</v>
      </c>
      <c r="B193" s="18" t="s">
        <v>437</v>
      </c>
      <c r="C193" s="19" t="s">
        <v>438</v>
      </c>
      <c r="D193" s="20" t="s">
        <v>90</v>
      </c>
      <c r="E193" s="21">
        <v>2E-3</v>
      </c>
      <c r="F193" s="21">
        <v>6.8000000000000005E-4</v>
      </c>
      <c r="G193" s="8">
        <v>16000000</v>
      </c>
      <c r="H193" s="9">
        <f t="shared" si="9"/>
        <v>10880</v>
      </c>
      <c r="J193" s="11" t="str">
        <f t="shared" si="5"/>
        <v/>
      </c>
    </row>
    <row r="194" spans="1:10" x14ac:dyDescent="0.2">
      <c r="A194" s="17" t="s">
        <v>1052</v>
      </c>
      <c r="B194" s="18" t="s">
        <v>439</v>
      </c>
      <c r="C194" s="19" t="s">
        <v>440</v>
      </c>
      <c r="D194" s="20" t="s">
        <v>142</v>
      </c>
      <c r="E194" s="21">
        <v>0.6</v>
      </c>
      <c r="F194" s="21">
        <v>0.20399999999999999</v>
      </c>
      <c r="G194" s="8">
        <v>27000</v>
      </c>
      <c r="H194" s="9">
        <f t="shared" si="9"/>
        <v>5508</v>
      </c>
      <c r="J194" s="11" t="str">
        <f t="shared" si="5"/>
        <v/>
      </c>
    </row>
    <row r="195" spans="1:10" ht="45" x14ac:dyDescent="0.2">
      <c r="A195" s="17" t="s">
        <v>1053</v>
      </c>
      <c r="B195" s="18" t="s">
        <v>441</v>
      </c>
      <c r="C195" s="19" t="s">
        <v>442</v>
      </c>
      <c r="D195" s="20" t="s">
        <v>90</v>
      </c>
      <c r="E195" s="21">
        <v>9.1999999999999998E-2</v>
      </c>
      <c r="F195" s="21">
        <v>3.1280000000000002E-2</v>
      </c>
      <c r="G195" s="8">
        <v>7913044</v>
      </c>
      <c r="H195" s="9">
        <f t="shared" si="9"/>
        <v>247520.01632000002</v>
      </c>
      <c r="J195" s="11" t="str">
        <f t="shared" si="5"/>
        <v/>
      </c>
    </row>
    <row r="196" spans="1:10" x14ac:dyDescent="0.2">
      <c r="A196" s="14" t="s">
        <v>337</v>
      </c>
      <c r="B196" s="15" t="s">
        <v>443</v>
      </c>
      <c r="C196" s="16" t="s">
        <v>444</v>
      </c>
      <c r="D196" s="10" t="s">
        <v>90</v>
      </c>
      <c r="E196" s="109">
        <v>5.7000000000000002E-3</v>
      </c>
      <c r="F196" s="110"/>
      <c r="G196" s="6" t="e">
        <f>H196/E196</f>
        <v>#VALUE!</v>
      </c>
      <c r="H196" s="7" t="e">
        <f>SUM(H197:H204)</f>
        <v>#VALUE!</v>
      </c>
      <c r="J196" s="11" t="str">
        <f t="shared" si="5"/>
        <v/>
      </c>
    </row>
    <row r="197" spans="1:10" x14ac:dyDescent="0.2">
      <c r="A197" s="17" t="s">
        <v>523</v>
      </c>
      <c r="B197" s="18" t="s">
        <v>7</v>
      </c>
      <c r="C197" s="19" t="s">
        <v>8</v>
      </c>
      <c r="D197" s="20" t="s">
        <v>9</v>
      </c>
      <c r="E197" s="21">
        <v>42.7</v>
      </c>
      <c r="F197" s="21">
        <v>0.24339</v>
      </c>
      <c r="G19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7" s="9">
        <f t="shared" si="9"/>
        <v>0</v>
      </c>
      <c r="J197" s="11">
        <f t="shared" si="5"/>
        <v>1</v>
      </c>
    </row>
    <row r="198" spans="1:10" x14ac:dyDescent="0.2">
      <c r="A198" s="17" t="s">
        <v>524</v>
      </c>
      <c r="B198" s="18" t="s">
        <v>168</v>
      </c>
      <c r="C198" s="19" t="s">
        <v>167</v>
      </c>
      <c r="D198" s="20" t="s">
        <v>9</v>
      </c>
      <c r="E198" s="21">
        <v>1.03</v>
      </c>
      <c r="F198" s="21">
        <v>5.8710000000000004E-3</v>
      </c>
      <c r="G198" s="8">
        <v>0</v>
      </c>
      <c r="H198" s="9">
        <f t="shared" si="9"/>
        <v>0</v>
      </c>
      <c r="J198" s="11" t="str">
        <f t="shared" si="5"/>
        <v/>
      </c>
    </row>
    <row r="199" spans="1:10" ht="22.5" x14ac:dyDescent="0.2">
      <c r="A199" s="17" t="s">
        <v>525</v>
      </c>
      <c r="B199" s="18" t="s">
        <v>62</v>
      </c>
      <c r="C199" s="19" t="s">
        <v>63</v>
      </c>
      <c r="D199" s="20" t="s">
        <v>12</v>
      </c>
      <c r="E199" s="21">
        <v>21.25</v>
      </c>
      <c r="F199" s="21">
        <v>0.121125</v>
      </c>
      <c r="G199" s="8">
        <v>5023.67</v>
      </c>
      <c r="H199" s="9">
        <f t="shared" si="9"/>
        <v>608.49202875000003</v>
      </c>
      <c r="J199" s="11" t="str">
        <f t="shared" si="5"/>
        <v/>
      </c>
    </row>
    <row r="200" spans="1:10" x14ac:dyDescent="0.2">
      <c r="A200" s="17" t="s">
        <v>526</v>
      </c>
      <c r="B200" s="18" t="s">
        <v>108</v>
      </c>
      <c r="C200" s="19" t="s">
        <v>109</v>
      </c>
      <c r="D200" s="20" t="s">
        <v>90</v>
      </c>
      <c r="E200" s="21">
        <v>0.04</v>
      </c>
      <c r="F200" s="21">
        <v>2.2800000000000001E-4</v>
      </c>
      <c r="G200" s="8">
        <v>27000000</v>
      </c>
      <c r="H200" s="9">
        <f t="shared" si="9"/>
        <v>6156</v>
      </c>
      <c r="J200" s="11" t="str">
        <f t="shared" si="5"/>
        <v/>
      </c>
    </row>
    <row r="201" spans="1:10" x14ac:dyDescent="0.2">
      <c r="A201" s="14" t="s">
        <v>336</v>
      </c>
      <c r="B201" s="15" t="s">
        <v>445</v>
      </c>
      <c r="C201" s="16" t="s">
        <v>1054</v>
      </c>
      <c r="D201" s="10" t="s">
        <v>90</v>
      </c>
      <c r="E201" s="109">
        <v>5.7000000000000002E-3</v>
      </c>
      <c r="F201" s="110"/>
      <c r="G201" s="4" t="str">
        <f>'ФОРМА КОММЕРЧЕСКОГО ПРЕДЛОЖЕНИЯ'!$D$6</f>
        <v>указать</v>
      </c>
      <c r="H201" s="7" t="e">
        <f>E201*G201</f>
        <v>#VALUE!</v>
      </c>
      <c r="I201" s="11">
        <v>1</v>
      </c>
      <c r="J201" s="11" t="str">
        <f t="shared" si="5"/>
        <v/>
      </c>
    </row>
    <row r="202" spans="1:10" ht="33.75" x14ac:dyDescent="0.2">
      <c r="A202" s="14" t="s">
        <v>335</v>
      </c>
      <c r="B202" s="15" t="s">
        <v>1055</v>
      </c>
      <c r="C202" s="16" t="s">
        <v>1056</v>
      </c>
      <c r="D202" s="10" t="s">
        <v>184</v>
      </c>
      <c r="E202" s="109">
        <v>0.49399999999999999</v>
      </c>
      <c r="F202" s="110"/>
      <c r="G202" s="6">
        <f>H202/E202</f>
        <v>756148.07149999996</v>
      </c>
      <c r="H202" s="7">
        <f>SUM(H203:H207)</f>
        <v>373537.147321</v>
      </c>
      <c r="J202" s="11" t="str">
        <f t="shared" si="5"/>
        <v/>
      </c>
    </row>
    <row r="203" spans="1:10" x14ac:dyDescent="0.2">
      <c r="A203" s="17" t="s">
        <v>775</v>
      </c>
      <c r="B203" s="18" t="s">
        <v>7</v>
      </c>
      <c r="C203" s="19" t="s">
        <v>8</v>
      </c>
      <c r="D203" s="20" t="s">
        <v>9</v>
      </c>
      <c r="E203" s="21">
        <v>3.83</v>
      </c>
      <c r="F203" s="21">
        <v>1.89202</v>
      </c>
      <c r="G20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03" s="9">
        <f t="shared" ref="H203:H207" si="10">F203*G203</f>
        <v>0</v>
      </c>
      <c r="J203" s="11">
        <f t="shared" si="5"/>
        <v>1</v>
      </c>
    </row>
    <row r="204" spans="1:10" x14ac:dyDescent="0.2">
      <c r="A204" s="17" t="s">
        <v>776</v>
      </c>
      <c r="B204" s="18" t="s">
        <v>168</v>
      </c>
      <c r="C204" s="19" t="s">
        <v>167</v>
      </c>
      <c r="D204" s="20" t="s">
        <v>9</v>
      </c>
      <c r="E204" s="21">
        <v>0.02</v>
      </c>
      <c r="F204" s="21">
        <v>9.8799999999999999E-3</v>
      </c>
      <c r="G204" s="8">
        <v>0</v>
      </c>
      <c r="H204" s="9">
        <f t="shared" si="10"/>
        <v>0</v>
      </c>
      <c r="J204" s="11" t="str">
        <f t="shared" si="5"/>
        <v/>
      </c>
    </row>
    <row r="205" spans="1:10" ht="45" x14ac:dyDescent="0.2">
      <c r="A205" s="17" t="s">
        <v>777</v>
      </c>
      <c r="B205" s="18" t="s">
        <v>457</v>
      </c>
      <c r="C205" s="19" t="s">
        <v>458</v>
      </c>
      <c r="D205" s="20" t="s">
        <v>12</v>
      </c>
      <c r="E205" s="21">
        <v>0.65</v>
      </c>
      <c r="F205" s="21">
        <v>0.3211</v>
      </c>
      <c r="G205" s="8">
        <v>4320.1099999999997</v>
      </c>
      <c r="H205" s="9">
        <f t="shared" si="10"/>
        <v>1387.1873209999999</v>
      </c>
      <c r="J205" s="11" t="str">
        <f t="shared" si="5"/>
        <v/>
      </c>
    </row>
    <row r="206" spans="1:10" x14ac:dyDescent="0.2">
      <c r="A206" s="17" t="s">
        <v>778</v>
      </c>
      <c r="B206" s="18" t="s">
        <v>460</v>
      </c>
      <c r="C206" s="19" t="s">
        <v>461</v>
      </c>
      <c r="D206" s="20" t="s">
        <v>90</v>
      </c>
      <c r="E206" s="21">
        <v>1.9E-2</v>
      </c>
      <c r="F206" s="21">
        <v>9.3860000000000002E-3</v>
      </c>
      <c r="G206" s="8">
        <v>39200000</v>
      </c>
      <c r="H206" s="9">
        <f t="shared" si="10"/>
        <v>367931.2</v>
      </c>
      <c r="J206" s="11" t="str">
        <f t="shared" si="5"/>
        <v/>
      </c>
    </row>
    <row r="207" spans="1:10" x14ac:dyDescent="0.2">
      <c r="A207" s="17" t="s">
        <v>779</v>
      </c>
      <c r="B207" s="18" t="s">
        <v>463</v>
      </c>
      <c r="C207" s="19" t="s">
        <v>464</v>
      </c>
      <c r="D207" s="20" t="s">
        <v>90</v>
      </c>
      <c r="E207" s="21">
        <v>1.4E-3</v>
      </c>
      <c r="F207" s="21">
        <v>6.9160000000000001E-4</v>
      </c>
      <c r="G207" s="8">
        <v>6100000</v>
      </c>
      <c r="H207" s="9">
        <f t="shared" si="10"/>
        <v>4218.76</v>
      </c>
      <c r="J207" s="11" t="str">
        <f t="shared" si="5"/>
        <v/>
      </c>
    </row>
    <row r="208" spans="1:10" x14ac:dyDescent="0.2">
      <c r="A208" s="42"/>
      <c r="B208" s="106"/>
      <c r="C208" s="107"/>
      <c r="D208" s="107"/>
      <c r="E208" s="107"/>
      <c r="F208" s="107"/>
      <c r="G208" s="108"/>
      <c r="H208" s="45"/>
      <c r="J208" s="11" t="str">
        <f t="shared" si="5"/>
        <v/>
      </c>
    </row>
    <row r="209" spans="1:10" x14ac:dyDescent="0.2">
      <c r="A209" s="14"/>
      <c r="B209" s="15"/>
      <c r="C209" s="22" t="s">
        <v>163</v>
      </c>
      <c r="D209" s="10"/>
      <c r="E209" s="10"/>
      <c r="F209" s="10"/>
      <c r="G209" s="10"/>
      <c r="H209" s="7"/>
      <c r="J209" s="11" t="str">
        <f t="shared" ref="J209:J272" si="11">IF(OR(B209="000001",B209="021955"),1,"")</f>
        <v/>
      </c>
    </row>
    <row r="210" spans="1:10" x14ac:dyDescent="0.2">
      <c r="A210" s="14"/>
      <c r="B210" s="15"/>
      <c r="C210" s="22" t="s">
        <v>162</v>
      </c>
      <c r="D210" s="10" t="s">
        <v>161</v>
      </c>
      <c r="E210" s="10"/>
      <c r="F210" s="10"/>
      <c r="G210" s="10"/>
      <c r="H210" s="7">
        <f>SUMIF($B$167:$B$207,"000001",$F$167:$F$207)</f>
        <v>88.598210000000009</v>
      </c>
      <c r="J210" s="11" t="str">
        <f t="shared" si="11"/>
        <v/>
      </c>
    </row>
    <row r="211" spans="1:10" x14ac:dyDescent="0.2">
      <c r="A211" s="14"/>
      <c r="B211" s="15"/>
      <c r="C211" s="22" t="s">
        <v>160</v>
      </c>
      <c r="D211" s="10" t="s">
        <v>85</v>
      </c>
      <c r="E211" s="10"/>
      <c r="F211" s="10"/>
      <c r="G211" s="10"/>
      <c r="H211" s="7">
        <f>SUMIF($B$167:$B$207,"000001",$H$167:$H$207)</f>
        <v>0</v>
      </c>
      <c r="J211" s="11" t="str">
        <f t="shared" si="11"/>
        <v/>
      </c>
    </row>
    <row r="212" spans="1:10" x14ac:dyDescent="0.2">
      <c r="A212" s="14"/>
      <c r="B212" s="15"/>
      <c r="C212" s="22" t="s">
        <v>159</v>
      </c>
      <c r="D212" s="10" t="s">
        <v>85</v>
      </c>
      <c r="E212" s="10"/>
      <c r="F212" s="10"/>
      <c r="G212" s="10"/>
      <c r="H212" s="7">
        <f>SUMIF($D$167:$D$207,"МАШ-Ч",$H$167:$H$207)</f>
        <v>1584811.1120557501</v>
      </c>
      <c r="J212" s="11" t="str">
        <f t="shared" si="11"/>
        <v/>
      </c>
    </row>
    <row r="213" spans="1:10" x14ac:dyDescent="0.2">
      <c r="A213" s="14"/>
      <c r="B213" s="15"/>
      <c r="C213" s="22" t="s">
        <v>158</v>
      </c>
      <c r="D213" s="10" t="s">
        <v>85</v>
      </c>
      <c r="E213" s="10"/>
      <c r="F213" s="10"/>
      <c r="G213" s="10"/>
      <c r="H213" s="7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11" t="str">
        <f t="shared" si="11"/>
        <v/>
      </c>
    </row>
    <row r="214" spans="1:10" x14ac:dyDescent="0.2">
      <c r="A214" s="14"/>
      <c r="B214" s="15"/>
      <c r="C214" s="22" t="s">
        <v>155</v>
      </c>
      <c r="D214" s="10" t="s">
        <v>85</v>
      </c>
      <c r="E214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4" s="10"/>
      <c r="G214" s="10"/>
      <c r="H214" s="7" t="e">
        <f>H213*E214</f>
        <v>#VALUE!</v>
      </c>
      <c r="J214" s="11" t="str">
        <f t="shared" si="11"/>
        <v/>
      </c>
    </row>
    <row r="215" spans="1:10" x14ac:dyDescent="0.2">
      <c r="A215" s="14"/>
      <c r="B215" s="15"/>
      <c r="C215" s="22" t="s">
        <v>156</v>
      </c>
      <c r="D215" s="10" t="s">
        <v>85</v>
      </c>
      <c r="E215" s="10"/>
      <c r="F215" s="10"/>
      <c r="G215" s="10"/>
      <c r="H215" s="7" t="e">
        <f>SUM(H211:H214)</f>
        <v>#VALUE!</v>
      </c>
      <c r="J215" s="11" t="str">
        <f t="shared" si="11"/>
        <v/>
      </c>
    </row>
    <row r="216" spans="1:10" x14ac:dyDescent="0.2">
      <c r="A216" s="42"/>
      <c r="B216" s="106"/>
      <c r="C216" s="107"/>
      <c r="D216" s="107"/>
      <c r="E216" s="107"/>
      <c r="F216" s="107"/>
      <c r="G216" s="108"/>
      <c r="H216" s="45"/>
      <c r="J216" s="11" t="str">
        <f t="shared" si="11"/>
        <v/>
      </c>
    </row>
    <row r="217" spans="1:10" ht="12.75" customHeight="1" x14ac:dyDescent="0.2">
      <c r="A217" s="42"/>
      <c r="B217" s="106" t="s">
        <v>783</v>
      </c>
      <c r="C217" s="107"/>
      <c r="D217" s="107"/>
      <c r="E217" s="107"/>
      <c r="F217" s="107"/>
      <c r="G217" s="108"/>
      <c r="H217" s="45"/>
      <c r="J217" s="11" t="str">
        <f t="shared" si="11"/>
        <v/>
      </c>
    </row>
    <row r="218" spans="1:10" ht="45" x14ac:dyDescent="0.2">
      <c r="A218" s="14" t="s">
        <v>334</v>
      </c>
      <c r="B218" s="15" t="s">
        <v>471</v>
      </c>
      <c r="C218" s="16" t="s">
        <v>472</v>
      </c>
      <c r="D218" s="10" t="s">
        <v>171</v>
      </c>
      <c r="E218" s="109">
        <v>6.4000000000000005E-4</v>
      </c>
      <c r="F218" s="110"/>
      <c r="G218" s="6">
        <f>H218/E218</f>
        <v>0</v>
      </c>
      <c r="H218" s="7">
        <f>SUM(H219)</f>
        <v>0</v>
      </c>
      <c r="J218" s="11" t="str">
        <f t="shared" si="11"/>
        <v/>
      </c>
    </row>
    <row r="219" spans="1:10" x14ac:dyDescent="0.2">
      <c r="A219" s="17" t="s">
        <v>532</v>
      </c>
      <c r="B219" s="18" t="s">
        <v>7</v>
      </c>
      <c r="C219" s="19" t="s">
        <v>8</v>
      </c>
      <c r="D219" s="20" t="s">
        <v>9</v>
      </c>
      <c r="E219" s="21">
        <v>118</v>
      </c>
      <c r="F219" s="21">
        <v>7.5520000000000004E-2</v>
      </c>
      <c r="G21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9" s="9">
        <f t="shared" ref="H219:H245" si="12">F219*G219</f>
        <v>0</v>
      </c>
      <c r="J219" s="11">
        <f t="shared" si="11"/>
        <v>1</v>
      </c>
    </row>
    <row r="220" spans="1:10" ht="22.5" x14ac:dyDescent="0.2">
      <c r="A220" s="14" t="s">
        <v>333</v>
      </c>
      <c r="B220" s="15" t="s">
        <v>284</v>
      </c>
      <c r="C220" s="16" t="s">
        <v>508</v>
      </c>
      <c r="D220" s="10" t="s">
        <v>171</v>
      </c>
      <c r="E220" s="109">
        <v>6.4000000000000005E-4</v>
      </c>
      <c r="F220" s="110"/>
      <c r="G220" s="6">
        <f>H220/E220</f>
        <v>0</v>
      </c>
      <c r="H220" s="7">
        <f>SUM(H221)</f>
        <v>0</v>
      </c>
      <c r="J220" s="11" t="str">
        <f t="shared" si="11"/>
        <v/>
      </c>
    </row>
    <row r="221" spans="1:10" x14ac:dyDescent="0.2">
      <c r="A221" s="17" t="s">
        <v>936</v>
      </c>
      <c r="B221" s="18" t="s">
        <v>7</v>
      </c>
      <c r="C221" s="19" t="s">
        <v>8</v>
      </c>
      <c r="D221" s="20" t="s">
        <v>9</v>
      </c>
      <c r="E221" s="21">
        <v>88.5</v>
      </c>
      <c r="F221" s="21">
        <v>5.6640000000000003E-2</v>
      </c>
      <c r="G22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1" s="9">
        <f t="shared" si="12"/>
        <v>0</v>
      </c>
      <c r="J221" s="11">
        <f t="shared" si="11"/>
        <v>1</v>
      </c>
    </row>
    <row r="222" spans="1:10" ht="12.75" customHeight="1" x14ac:dyDescent="0.2">
      <c r="A222" s="14" t="s">
        <v>332</v>
      </c>
      <c r="B222" s="15" t="s">
        <v>784</v>
      </c>
      <c r="C222" s="16" t="s">
        <v>785</v>
      </c>
      <c r="D222" s="10" t="s">
        <v>171</v>
      </c>
      <c r="E222" s="109">
        <v>6.4000000000000005E-4</v>
      </c>
      <c r="F222" s="110"/>
      <c r="G222" s="6">
        <f>H222/E222</f>
        <v>8407962.4517999999</v>
      </c>
      <c r="H222" s="7">
        <f>SUM(H223:H230)</f>
        <v>5381.0959691520002</v>
      </c>
      <c r="J222" s="11" t="str">
        <f t="shared" si="11"/>
        <v/>
      </c>
    </row>
    <row r="223" spans="1:10" x14ac:dyDescent="0.2">
      <c r="A223" s="17" t="s">
        <v>535</v>
      </c>
      <c r="B223" s="18" t="s">
        <v>7</v>
      </c>
      <c r="C223" s="19" t="s">
        <v>8</v>
      </c>
      <c r="D223" s="20" t="s">
        <v>9</v>
      </c>
      <c r="E223" s="21">
        <v>535.5</v>
      </c>
      <c r="F223" s="21">
        <v>0.34272000000000002</v>
      </c>
      <c r="G22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3" s="9">
        <f t="shared" si="12"/>
        <v>0</v>
      </c>
      <c r="J223" s="11">
        <f t="shared" si="11"/>
        <v>1</v>
      </c>
    </row>
    <row r="224" spans="1:10" x14ac:dyDescent="0.2">
      <c r="A224" s="17" t="s">
        <v>1057</v>
      </c>
      <c r="B224" s="18" t="s">
        <v>168</v>
      </c>
      <c r="C224" s="19" t="s">
        <v>167</v>
      </c>
      <c r="D224" s="20" t="s">
        <v>9</v>
      </c>
      <c r="E224" s="21">
        <v>29.05</v>
      </c>
      <c r="F224" s="21">
        <v>1.8592000000000001E-2</v>
      </c>
      <c r="G224" s="8">
        <v>0</v>
      </c>
      <c r="H224" s="9">
        <f t="shared" si="12"/>
        <v>0</v>
      </c>
      <c r="J224" s="11" t="str">
        <f t="shared" si="11"/>
        <v/>
      </c>
    </row>
    <row r="225" spans="1:10" x14ac:dyDescent="0.2">
      <c r="A225" s="17" t="s">
        <v>1058</v>
      </c>
      <c r="B225" s="18" t="s">
        <v>56</v>
      </c>
      <c r="C225" s="19" t="s">
        <v>57</v>
      </c>
      <c r="D225" s="20" t="s">
        <v>12</v>
      </c>
      <c r="E225" s="21">
        <v>0.84</v>
      </c>
      <c r="F225" s="21">
        <v>5.3759999999999995E-4</v>
      </c>
      <c r="G225" s="8">
        <v>864.02</v>
      </c>
      <c r="H225" s="9">
        <f t="shared" si="12"/>
        <v>0.46449715199999997</v>
      </c>
      <c r="J225" s="11" t="str">
        <f t="shared" si="11"/>
        <v/>
      </c>
    </row>
    <row r="226" spans="1:10" x14ac:dyDescent="0.2">
      <c r="A226" s="17" t="s">
        <v>1059</v>
      </c>
      <c r="B226" s="18" t="s">
        <v>91</v>
      </c>
      <c r="C226" s="19" t="s">
        <v>92</v>
      </c>
      <c r="D226" s="20" t="s">
        <v>87</v>
      </c>
      <c r="E226" s="21">
        <v>0.441</v>
      </c>
      <c r="F226" s="21">
        <v>2.8224000000000001E-4</v>
      </c>
      <c r="G226" s="8">
        <v>1000</v>
      </c>
      <c r="H226" s="9">
        <f t="shared" si="12"/>
        <v>0.28223999999999999</v>
      </c>
      <c r="J226" s="11" t="str">
        <f t="shared" si="11"/>
        <v/>
      </c>
    </row>
    <row r="227" spans="1:10" x14ac:dyDescent="0.2">
      <c r="A227" s="17" t="s">
        <v>1060</v>
      </c>
      <c r="B227" s="18" t="s">
        <v>95</v>
      </c>
      <c r="C227" s="19" t="s">
        <v>96</v>
      </c>
      <c r="D227" s="20" t="s">
        <v>90</v>
      </c>
      <c r="E227" s="21">
        <v>2.3800000000000002E-2</v>
      </c>
      <c r="F227" s="21">
        <v>1.5E-5</v>
      </c>
      <c r="G227" s="8">
        <v>7200000</v>
      </c>
      <c r="H227" s="9">
        <f t="shared" si="12"/>
        <v>108</v>
      </c>
      <c r="J227" s="11" t="str">
        <f t="shared" si="11"/>
        <v/>
      </c>
    </row>
    <row r="228" spans="1:10" ht="22.5" x14ac:dyDescent="0.2">
      <c r="A228" s="17" t="s">
        <v>1061</v>
      </c>
      <c r="B228" s="18" t="s">
        <v>102</v>
      </c>
      <c r="C228" s="19" t="s">
        <v>103</v>
      </c>
      <c r="D228" s="20" t="s">
        <v>90</v>
      </c>
      <c r="E228" s="21">
        <v>3.7499999999999999E-2</v>
      </c>
      <c r="F228" s="21">
        <v>2.4000000000000001E-5</v>
      </c>
      <c r="G228" s="8">
        <v>8565218</v>
      </c>
      <c r="H228" s="9">
        <f t="shared" si="12"/>
        <v>205.56523200000001</v>
      </c>
      <c r="J228" s="11" t="str">
        <f t="shared" si="11"/>
        <v/>
      </c>
    </row>
    <row r="229" spans="1:10" ht="45" x14ac:dyDescent="0.2">
      <c r="A229" s="17" t="s">
        <v>1062</v>
      </c>
      <c r="B229" s="18" t="s">
        <v>118</v>
      </c>
      <c r="C229" s="19" t="s">
        <v>119</v>
      </c>
      <c r="D229" s="20" t="s">
        <v>87</v>
      </c>
      <c r="E229" s="21">
        <v>0.68</v>
      </c>
      <c r="F229" s="21">
        <v>4.3520000000000001E-4</v>
      </c>
      <c r="G229" s="8">
        <v>3300000</v>
      </c>
      <c r="H229" s="9">
        <f t="shared" si="12"/>
        <v>1436.16</v>
      </c>
      <c r="J229" s="11" t="str">
        <f t="shared" si="11"/>
        <v/>
      </c>
    </row>
    <row r="230" spans="1:10" x14ac:dyDescent="0.2">
      <c r="A230" s="17" t="s">
        <v>1063</v>
      </c>
      <c r="B230" s="18" t="s">
        <v>492</v>
      </c>
      <c r="C230" s="19" t="s">
        <v>493</v>
      </c>
      <c r="D230" s="20" t="s">
        <v>99</v>
      </c>
      <c r="E230" s="21">
        <v>64.099999999999994</v>
      </c>
      <c r="F230" s="21">
        <v>4.1023999999999998E-2</v>
      </c>
      <c r="G230" s="8">
        <v>88500</v>
      </c>
      <c r="H230" s="9">
        <f t="shared" si="12"/>
        <v>3630.6239999999998</v>
      </c>
      <c r="J230" s="11" t="str">
        <f t="shared" si="11"/>
        <v/>
      </c>
    </row>
    <row r="231" spans="1:10" ht="22.5" x14ac:dyDescent="0.2">
      <c r="A231" s="14" t="s">
        <v>331</v>
      </c>
      <c r="B231" s="15" t="s">
        <v>474</v>
      </c>
      <c r="C231" s="16" t="s">
        <v>475</v>
      </c>
      <c r="D231" s="10" t="s">
        <v>171</v>
      </c>
      <c r="E231" s="109">
        <v>6.4999999999999997E-4</v>
      </c>
      <c r="F231" s="110"/>
      <c r="G231" s="6">
        <f>H231/E231</f>
        <v>29267303.8785</v>
      </c>
      <c r="H231" s="7">
        <f>SUM(H232:H239)</f>
        <v>19023.747521024998</v>
      </c>
      <c r="J231" s="11" t="str">
        <f t="shared" si="11"/>
        <v/>
      </c>
    </row>
    <row r="232" spans="1:10" x14ac:dyDescent="0.2">
      <c r="A232" s="17" t="s">
        <v>536</v>
      </c>
      <c r="B232" s="18" t="s">
        <v>7</v>
      </c>
      <c r="C232" s="19" t="s">
        <v>8</v>
      </c>
      <c r="D232" s="20" t="s">
        <v>9</v>
      </c>
      <c r="E232" s="21">
        <v>301.70999999999998</v>
      </c>
      <c r="F232" s="21">
        <v>0.19611149999999999</v>
      </c>
      <c r="G23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2" s="9">
        <f t="shared" si="12"/>
        <v>0</v>
      </c>
      <c r="J232" s="11">
        <f t="shared" si="11"/>
        <v>1</v>
      </c>
    </row>
    <row r="233" spans="1:10" x14ac:dyDescent="0.2">
      <c r="A233" s="17" t="s">
        <v>1064</v>
      </c>
      <c r="B233" s="18" t="s">
        <v>168</v>
      </c>
      <c r="C233" s="19" t="s">
        <v>167</v>
      </c>
      <c r="D233" s="20" t="s">
        <v>9</v>
      </c>
      <c r="E233" s="21">
        <v>41.12</v>
      </c>
      <c r="F233" s="21">
        <v>2.6727999999999998E-2</v>
      </c>
      <c r="G233" s="8">
        <v>0</v>
      </c>
      <c r="H233" s="9">
        <f t="shared" si="12"/>
        <v>0</v>
      </c>
      <c r="J233" s="11" t="str">
        <f t="shared" si="11"/>
        <v/>
      </c>
    </row>
    <row r="234" spans="1:10" x14ac:dyDescent="0.2">
      <c r="A234" s="17" t="s">
        <v>1065</v>
      </c>
      <c r="B234" s="18" t="s">
        <v>10</v>
      </c>
      <c r="C234" s="19" t="s">
        <v>11</v>
      </c>
      <c r="D234" s="20" t="s">
        <v>12</v>
      </c>
      <c r="E234" s="21">
        <v>17.57</v>
      </c>
      <c r="F234" s="21">
        <v>1.14205E-2</v>
      </c>
      <c r="G234" s="8">
        <v>99112.45</v>
      </c>
      <c r="H234" s="9">
        <f t="shared" si="12"/>
        <v>1131.913735225</v>
      </c>
      <c r="J234" s="11" t="str">
        <f t="shared" si="11"/>
        <v/>
      </c>
    </row>
    <row r="235" spans="1:10" ht="33.75" x14ac:dyDescent="0.2">
      <c r="A235" s="17" t="s">
        <v>1066</v>
      </c>
      <c r="B235" s="18" t="s">
        <v>427</v>
      </c>
      <c r="C235" s="19" t="s">
        <v>428</v>
      </c>
      <c r="D235" s="20" t="s">
        <v>12</v>
      </c>
      <c r="E235" s="21">
        <v>23.55</v>
      </c>
      <c r="F235" s="21">
        <v>1.53075E-2</v>
      </c>
      <c r="G235" s="8">
        <v>16377.84</v>
      </c>
      <c r="H235" s="9">
        <f t="shared" si="12"/>
        <v>250.70378579999999</v>
      </c>
      <c r="J235" s="11" t="str">
        <f t="shared" si="11"/>
        <v/>
      </c>
    </row>
    <row r="236" spans="1:10" x14ac:dyDescent="0.2">
      <c r="A236" s="17" t="s">
        <v>1067</v>
      </c>
      <c r="B236" s="18" t="s">
        <v>91</v>
      </c>
      <c r="C236" s="19" t="s">
        <v>92</v>
      </c>
      <c r="D236" s="20" t="s">
        <v>87</v>
      </c>
      <c r="E236" s="21">
        <v>21</v>
      </c>
      <c r="F236" s="21">
        <v>1.3650000000000001E-2</v>
      </c>
      <c r="G236" s="8">
        <v>1000</v>
      </c>
      <c r="H236" s="9">
        <f t="shared" si="12"/>
        <v>13.65</v>
      </c>
      <c r="J236" s="11" t="str">
        <f t="shared" si="11"/>
        <v/>
      </c>
    </row>
    <row r="237" spans="1:10" ht="22.5" x14ac:dyDescent="0.2">
      <c r="A237" s="17" t="s">
        <v>1068</v>
      </c>
      <c r="B237" s="18" t="s">
        <v>429</v>
      </c>
      <c r="C237" s="19" t="s">
        <v>430</v>
      </c>
      <c r="D237" s="20" t="s">
        <v>87</v>
      </c>
      <c r="E237" s="21">
        <v>80</v>
      </c>
      <c r="F237" s="21">
        <v>5.1999999999999998E-2</v>
      </c>
      <c r="G237" s="8">
        <v>75000</v>
      </c>
      <c r="H237" s="9">
        <f t="shared" si="12"/>
        <v>3900</v>
      </c>
      <c r="J237" s="11" t="str">
        <f t="shared" si="11"/>
        <v/>
      </c>
    </row>
    <row r="238" spans="1:10" ht="33.75" x14ac:dyDescent="0.2">
      <c r="A238" s="17" t="s">
        <v>1069</v>
      </c>
      <c r="B238" s="18" t="s">
        <v>476</v>
      </c>
      <c r="C238" s="19" t="s">
        <v>477</v>
      </c>
      <c r="D238" s="20" t="s">
        <v>90</v>
      </c>
      <c r="E238" s="21">
        <v>21.4</v>
      </c>
      <c r="F238" s="21">
        <v>1.391E-2</v>
      </c>
      <c r="G238" s="8">
        <v>750000</v>
      </c>
      <c r="H238" s="9">
        <f t="shared" si="12"/>
        <v>10432.5</v>
      </c>
      <c r="J238" s="11" t="str">
        <f t="shared" si="11"/>
        <v/>
      </c>
    </row>
    <row r="239" spans="1:10" ht="22.5" x14ac:dyDescent="0.2">
      <c r="A239" s="17" t="s">
        <v>1070</v>
      </c>
      <c r="B239" s="18" t="s">
        <v>421</v>
      </c>
      <c r="C239" s="19" t="s">
        <v>422</v>
      </c>
      <c r="D239" s="20" t="s">
        <v>87</v>
      </c>
      <c r="E239" s="21">
        <v>58</v>
      </c>
      <c r="F239" s="21">
        <v>3.7699999999999997E-2</v>
      </c>
      <c r="G239" s="8">
        <v>87400</v>
      </c>
      <c r="H239" s="9">
        <f t="shared" si="12"/>
        <v>3294.9799999999996</v>
      </c>
      <c r="J239" s="11" t="str">
        <f t="shared" si="11"/>
        <v/>
      </c>
    </row>
    <row r="240" spans="1:10" ht="22.5" x14ac:dyDescent="0.2">
      <c r="A240" s="14" t="s">
        <v>330</v>
      </c>
      <c r="B240" s="15" t="s">
        <v>466</v>
      </c>
      <c r="C240" s="16" t="s">
        <v>467</v>
      </c>
      <c r="D240" s="10" t="s">
        <v>90</v>
      </c>
      <c r="E240" s="109">
        <v>1.7420000000000001E-2</v>
      </c>
      <c r="F240" s="110"/>
      <c r="G240" s="6">
        <f>H240/E240</f>
        <v>397600.92499999993</v>
      </c>
      <c r="H240" s="7">
        <f>SUM(H241:H245)</f>
        <v>6926.2081134999989</v>
      </c>
      <c r="J240" s="11" t="str">
        <f t="shared" si="11"/>
        <v/>
      </c>
    </row>
    <row r="241" spans="1:10" x14ac:dyDescent="0.2">
      <c r="A241" s="17" t="s">
        <v>540</v>
      </c>
      <c r="B241" s="18" t="s">
        <v>7</v>
      </c>
      <c r="C241" s="19" t="s">
        <v>8</v>
      </c>
      <c r="D241" s="20" t="s">
        <v>9</v>
      </c>
      <c r="E241" s="21">
        <v>101</v>
      </c>
      <c r="F241" s="21">
        <v>1.75942</v>
      </c>
      <c r="G24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9">
        <f t="shared" si="12"/>
        <v>0</v>
      </c>
      <c r="J241" s="11">
        <f t="shared" si="11"/>
        <v>1</v>
      </c>
    </row>
    <row r="242" spans="1:10" x14ac:dyDescent="0.2">
      <c r="A242" s="17" t="s">
        <v>541</v>
      </c>
      <c r="B242" s="18" t="s">
        <v>168</v>
      </c>
      <c r="C242" s="19" t="s">
        <v>167</v>
      </c>
      <c r="D242" s="20" t="s">
        <v>9</v>
      </c>
      <c r="E242" s="21">
        <v>4.22</v>
      </c>
      <c r="F242" s="21">
        <v>7.3512400000000006E-2</v>
      </c>
      <c r="G242" s="8">
        <v>0</v>
      </c>
      <c r="H242" s="9">
        <f t="shared" si="12"/>
        <v>0</v>
      </c>
      <c r="J242" s="11" t="str">
        <f t="shared" si="11"/>
        <v/>
      </c>
    </row>
    <row r="243" spans="1:10" ht="22.5" x14ac:dyDescent="0.2">
      <c r="A243" s="17" t="s">
        <v>542</v>
      </c>
      <c r="B243" s="18" t="s">
        <v>62</v>
      </c>
      <c r="C243" s="19" t="s">
        <v>63</v>
      </c>
      <c r="D243" s="20" t="s">
        <v>12</v>
      </c>
      <c r="E243" s="21">
        <v>27.5</v>
      </c>
      <c r="F243" s="21">
        <v>0.47904999999999998</v>
      </c>
      <c r="G243" s="8">
        <v>5023.67</v>
      </c>
      <c r="H243" s="9">
        <f t="shared" si="12"/>
        <v>2406.5891134999997</v>
      </c>
      <c r="J243" s="11" t="str">
        <f t="shared" si="11"/>
        <v/>
      </c>
    </row>
    <row r="244" spans="1:10" x14ac:dyDescent="0.2">
      <c r="A244" s="17" t="s">
        <v>543</v>
      </c>
      <c r="B244" s="18" t="s">
        <v>437</v>
      </c>
      <c r="C244" s="19" t="s">
        <v>438</v>
      </c>
      <c r="D244" s="20" t="s">
        <v>90</v>
      </c>
      <c r="E244" s="21">
        <v>1.1169999999999999E-2</v>
      </c>
      <c r="F244" s="21">
        <v>1.9458139999999999E-4</v>
      </c>
      <c r="G244" s="8">
        <v>16000000</v>
      </c>
      <c r="H244" s="9">
        <f t="shared" si="12"/>
        <v>3113.3023999999996</v>
      </c>
      <c r="J244" s="11" t="str">
        <f t="shared" si="11"/>
        <v/>
      </c>
    </row>
    <row r="245" spans="1:10" x14ac:dyDescent="0.2">
      <c r="A245" s="17" t="s">
        <v>544</v>
      </c>
      <c r="B245" s="18" t="s">
        <v>439</v>
      </c>
      <c r="C245" s="19" t="s">
        <v>440</v>
      </c>
      <c r="D245" s="20" t="s">
        <v>142</v>
      </c>
      <c r="E245" s="21">
        <v>2.99</v>
      </c>
      <c r="F245" s="21">
        <v>5.2085800000000002E-2</v>
      </c>
      <c r="G245" s="8">
        <v>27000</v>
      </c>
      <c r="H245" s="9">
        <f t="shared" si="12"/>
        <v>1406.3166000000001</v>
      </c>
      <c r="J245" s="11" t="str">
        <f t="shared" si="11"/>
        <v/>
      </c>
    </row>
    <row r="246" spans="1:10" x14ac:dyDescent="0.2">
      <c r="A246" s="14" t="s">
        <v>329</v>
      </c>
      <c r="B246" s="15" t="s">
        <v>468</v>
      </c>
      <c r="C246" s="16" t="s">
        <v>469</v>
      </c>
      <c r="D246" s="10" t="s">
        <v>90</v>
      </c>
      <c r="E246" s="109">
        <v>7.2399999999999999E-3</v>
      </c>
      <c r="F246" s="110"/>
      <c r="G246" s="4" t="str">
        <f>'ФОРМА КОММЕРЧЕСКОГО ПРЕДЛОЖЕНИЯ'!$D$6</f>
        <v>указать</v>
      </c>
      <c r="H246" s="7" t="e">
        <f>E246*G246</f>
        <v>#VALUE!</v>
      </c>
      <c r="I246" s="11">
        <v>1</v>
      </c>
      <c r="J246" s="11" t="str">
        <f t="shared" si="11"/>
        <v/>
      </c>
    </row>
    <row r="247" spans="1:10" x14ac:dyDescent="0.2">
      <c r="A247" s="14" t="s">
        <v>328</v>
      </c>
      <c r="B247" s="15" t="s">
        <v>905</v>
      </c>
      <c r="C247" s="16" t="s">
        <v>906</v>
      </c>
      <c r="D247" s="10" t="s">
        <v>90</v>
      </c>
      <c r="E247" s="109">
        <v>1.018E-2</v>
      </c>
      <c r="F247" s="110"/>
      <c r="G247" s="4" t="str">
        <f>'ФОРМА КОММЕРЧЕСКОГО ПРЕДЛОЖЕНИЯ'!$D$6</f>
        <v>указать</v>
      </c>
      <c r="H247" s="7" t="e">
        <f>E247*G247</f>
        <v>#VALUE!</v>
      </c>
      <c r="I247" s="11">
        <v>1</v>
      </c>
      <c r="J247" s="11" t="str">
        <f t="shared" si="11"/>
        <v/>
      </c>
    </row>
    <row r="248" spans="1:10" x14ac:dyDescent="0.2">
      <c r="A248" s="42"/>
      <c r="B248" s="106"/>
      <c r="C248" s="107"/>
      <c r="D248" s="107"/>
      <c r="E248" s="107"/>
      <c r="F248" s="107"/>
      <c r="G248" s="108"/>
      <c r="H248" s="45"/>
      <c r="J248" s="11" t="str">
        <f t="shared" si="11"/>
        <v/>
      </c>
    </row>
    <row r="249" spans="1:10" x14ac:dyDescent="0.2">
      <c r="A249" s="14"/>
      <c r="B249" s="15"/>
      <c r="C249" s="22" t="s">
        <v>163</v>
      </c>
      <c r="D249" s="10"/>
      <c r="E249" s="10"/>
      <c r="F249" s="10"/>
      <c r="G249" s="10"/>
      <c r="H249" s="7"/>
      <c r="J249" s="11" t="str">
        <f t="shared" si="11"/>
        <v/>
      </c>
    </row>
    <row r="250" spans="1:10" x14ac:dyDescent="0.2">
      <c r="A250" s="14"/>
      <c r="B250" s="15"/>
      <c r="C250" s="22" t="s">
        <v>162</v>
      </c>
      <c r="D250" s="10" t="s">
        <v>161</v>
      </c>
      <c r="E250" s="10"/>
      <c r="F250" s="10"/>
      <c r="G250" s="10"/>
      <c r="H250" s="7">
        <f>SUMIF($B$218:$B$247,"000001",$F$218:$F$247)</f>
        <v>2.4304114999999999</v>
      </c>
      <c r="J250" s="11" t="str">
        <f t="shared" si="11"/>
        <v/>
      </c>
    </row>
    <row r="251" spans="1:10" x14ac:dyDescent="0.2">
      <c r="A251" s="14"/>
      <c r="B251" s="15"/>
      <c r="C251" s="22" t="s">
        <v>160</v>
      </c>
      <c r="D251" s="10" t="s">
        <v>85</v>
      </c>
      <c r="E251" s="10"/>
      <c r="F251" s="10"/>
      <c r="G251" s="10"/>
      <c r="H251" s="7">
        <f>SUMIF($B$218:$B$247,"000001",$H$218:$H$247)</f>
        <v>0</v>
      </c>
      <c r="J251" s="11" t="str">
        <f t="shared" si="11"/>
        <v/>
      </c>
    </row>
    <row r="252" spans="1:10" x14ac:dyDescent="0.2">
      <c r="A252" s="14"/>
      <c r="B252" s="15"/>
      <c r="C252" s="22" t="s">
        <v>159</v>
      </c>
      <c r="D252" s="10" t="s">
        <v>85</v>
      </c>
      <c r="E252" s="10"/>
      <c r="F252" s="10"/>
      <c r="G252" s="10"/>
      <c r="H252" s="7">
        <f>SUMIF($D$218:$D$247,"МАШ-Ч",$H$218:$H$247)</f>
        <v>3789.6711316769997</v>
      </c>
      <c r="J252" s="11" t="str">
        <f t="shared" si="11"/>
        <v/>
      </c>
    </row>
    <row r="253" spans="1:10" x14ac:dyDescent="0.2">
      <c r="A253" s="14"/>
      <c r="B253" s="15"/>
      <c r="C253" s="22" t="s">
        <v>158</v>
      </c>
      <c r="D253" s="10" t="s">
        <v>85</v>
      </c>
      <c r="E253" s="10"/>
      <c r="F253" s="10"/>
      <c r="G253" s="10"/>
      <c r="H253" s="7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11" t="str">
        <f t="shared" si="11"/>
        <v/>
      </c>
    </row>
    <row r="254" spans="1:10" x14ac:dyDescent="0.2">
      <c r="A254" s="14"/>
      <c r="B254" s="15"/>
      <c r="C254" s="22" t="s">
        <v>155</v>
      </c>
      <c r="D254" s="10" t="s">
        <v>85</v>
      </c>
      <c r="E254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54" s="10"/>
      <c r="G254" s="10"/>
      <c r="H254" s="7" t="e">
        <f>H253*E254</f>
        <v>#VALUE!</v>
      </c>
      <c r="J254" s="11" t="str">
        <f t="shared" si="11"/>
        <v/>
      </c>
    </row>
    <row r="255" spans="1:10" x14ac:dyDescent="0.2">
      <c r="A255" s="14"/>
      <c r="B255" s="15"/>
      <c r="C255" s="22" t="s">
        <v>156</v>
      </c>
      <c r="D255" s="10" t="s">
        <v>85</v>
      </c>
      <c r="E255" s="10"/>
      <c r="F255" s="10"/>
      <c r="G255" s="10"/>
      <c r="H255" s="7" t="e">
        <f>SUM(H251:H254)</f>
        <v>#VALUE!</v>
      </c>
      <c r="J255" s="11" t="str">
        <f t="shared" si="11"/>
        <v/>
      </c>
    </row>
    <row r="256" spans="1:10" x14ac:dyDescent="0.2">
      <c r="A256" s="42"/>
      <c r="B256" s="106"/>
      <c r="C256" s="107"/>
      <c r="D256" s="107"/>
      <c r="E256" s="107"/>
      <c r="F256" s="107"/>
      <c r="G256" s="108"/>
      <c r="H256" s="45"/>
      <c r="J256" s="11" t="str">
        <f t="shared" si="11"/>
        <v/>
      </c>
    </row>
    <row r="257" spans="1:10" x14ac:dyDescent="0.2">
      <c r="A257" s="42"/>
      <c r="B257" s="106" t="s">
        <v>1071</v>
      </c>
      <c r="C257" s="107"/>
      <c r="D257" s="107"/>
      <c r="E257" s="107"/>
      <c r="F257" s="107"/>
      <c r="G257" s="108"/>
      <c r="H257" s="45"/>
      <c r="J257" s="11" t="str">
        <f t="shared" si="11"/>
        <v/>
      </c>
    </row>
    <row r="258" spans="1:10" ht="45" x14ac:dyDescent="0.2">
      <c r="A258" s="14" t="s">
        <v>327</v>
      </c>
      <c r="B258" s="15" t="s">
        <v>471</v>
      </c>
      <c r="C258" s="16" t="s">
        <v>472</v>
      </c>
      <c r="D258" s="10" t="s">
        <v>171</v>
      </c>
      <c r="E258" s="109">
        <v>1.5599999999999999E-2</v>
      </c>
      <c r="F258" s="110"/>
      <c r="G258" s="6">
        <f>H258/E258</f>
        <v>0</v>
      </c>
      <c r="H258" s="7">
        <f>SUM(H259)</f>
        <v>0</v>
      </c>
      <c r="J258" s="11" t="str">
        <f t="shared" si="11"/>
        <v/>
      </c>
    </row>
    <row r="259" spans="1:10" x14ac:dyDescent="0.2">
      <c r="A259" s="17" t="s">
        <v>553</v>
      </c>
      <c r="B259" s="18" t="s">
        <v>7</v>
      </c>
      <c r="C259" s="19" t="s">
        <v>8</v>
      </c>
      <c r="D259" s="20" t="s">
        <v>9</v>
      </c>
      <c r="E259" s="21">
        <v>118</v>
      </c>
      <c r="F259" s="21">
        <v>1.8408</v>
      </c>
      <c r="G25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9" s="9">
        <f t="shared" ref="H259:H284" si="13">F259*G259</f>
        <v>0</v>
      </c>
      <c r="J259" s="11">
        <f t="shared" si="11"/>
        <v>1</v>
      </c>
    </row>
    <row r="260" spans="1:10" ht="22.5" x14ac:dyDescent="0.2">
      <c r="A260" s="14" t="s">
        <v>326</v>
      </c>
      <c r="B260" s="15" t="s">
        <v>281</v>
      </c>
      <c r="C260" s="16" t="s">
        <v>473</v>
      </c>
      <c r="D260" s="10" t="s">
        <v>171</v>
      </c>
      <c r="E260" s="109">
        <v>1.4E-3</v>
      </c>
      <c r="F260" s="110"/>
      <c r="G260" s="6">
        <f>H260/E260</f>
        <v>263703.11079999997</v>
      </c>
      <c r="H260" s="7">
        <f>SUM(H261:H264)</f>
        <v>369.18435511999996</v>
      </c>
      <c r="J260" s="11" t="str">
        <f t="shared" si="11"/>
        <v/>
      </c>
    </row>
    <row r="261" spans="1:10" x14ac:dyDescent="0.2">
      <c r="A261" s="17" t="s">
        <v>557</v>
      </c>
      <c r="B261" s="18" t="s">
        <v>7</v>
      </c>
      <c r="C261" s="19" t="s">
        <v>8</v>
      </c>
      <c r="D261" s="20" t="s">
        <v>9</v>
      </c>
      <c r="E261" s="21">
        <v>12.53</v>
      </c>
      <c r="F261" s="21">
        <v>1.7541999999999999E-2</v>
      </c>
      <c r="G26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1" s="9">
        <f t="shared" si="13"/>
        <v>0</v>
      </c>
      <c r="J261" s="11">
        <f t="shared" si="11"/>
        <v>1</v>
      </c>
    </row>
    <row r="262" spans="1:10" x14ac:dyDescent="0.2">
      <c r="A262" s="17" t="s">
        <v>946</v>
      </c>
      <c r="B262" s="18" t="s">
        <v>168</v>
      </c>
      <c r="C262" s="19" t="s">
        <v>167</v>
      </c>
      <c r="D262" s="20" t="s">
        <v>9</v>
      </c>
      <c r="E262" s="21">
        <v>3.04</v>
      </c>
      <c r="F262" s="21">
        <v>4.2560000000000002E-3</v>
      </c>
      <c r="G262" s="8">
        <v>0</v>
      </c>
      <c r="H262" s="9">
        <f t="shared" si="13"/>
        <v>0</v>
      </c>
      <c r="J262" s="11" t="str">
        <f t="shared" si="11"/>
        <v/>
      </c>
    </row>
    <row r="263" spans="1:10" ht="45" x14ac:dyDescent="0.2">
      <c r="A263" s="17" t="s">
        <v>947</v>
      </c>
      <c r="B263" s="18" t="s">
        <v>28</v>
      </c>
      <c r="C263" s="19" t="s">
        <v>29</v>
      </c>
      <c r="D263" s="20" t="s">
        <v>12</v>
      </c>
      <c r="E263" s="21">
        <v>3.04</v>
      </c>
      <c r="F263" s="21">
        <v>4.2560000000000002E-3</v>
      </c>
      <c r="G263" s="8">
        <v>83282.679999999993</v>
      </c>
      <c r="H263" s="9">
        <f t="shared" si="13"/>
        <v>354.45108607999998</v>
      </c>
      <c r="J263" s="11" t="str">
        <f t="shared" si="11"/>
        <v/>
      </c>
    </row>
    <row r="264" spans="1:10" x14ac:dyDescent="0.2">
      <c r="A264" s="17" t="s">
        <v>948</v>
      </c>
      <c r="B264" s="18" t="s">
        <v>59</v>
      </c>
      <c r="C264" s="19" t="s">
        <v>60</v>
      </c>
      <c r="D264" s="20" t="s">
        <v>12</v>
      </c>
      <c r="E264" s="21">
        <v>12.18</v>
      </c>
      <c r="F264" s="21">
        <v>1.7052000000000001E-2</v>
      </c>
      <c r="G264" s="8">
        <v>864.02</v>
      </c>
      <c r="H264" s="9">
        <f t="shared" si="13"/>
        <v>14.733269040000001</v>
      </c>
      <c r="J264" s="11" t="str">
        <f t="shared" si="11"/>
        <v/>
      </c>
    </row>
    <row r="265" spans="1:10" x14ac:dyDescent="0.2">
      <c r="A265" s="14" t="s">
        <v>325</v>
      </c>
      <c r="B265" s="15" t="s">
        <v>173</v>
      </c>
      <c r="C265" s="16" t="s">
        <v>274</v>
      </c>
      <c r="D265" s="10" t="s">
        <v>171</v>
      </c>
      <c r="E265" s="109">
        <v>1.4E-3</v>
      </c>
      <c r="F265" s="110"/>
      <c r="G265" s="6">
        <f>H265/E265</f>
        <v>199.99999999999997</v>
      </c>
      <c r="H265" s="7">
        <f>SUM(H266:H269)</f>
        <v>0.27999999999999997</v>
      </c>
      <c r="J265" s="11" t="str">
        <f t="shared" si="11"/>
        <v/>
      </c>
    </row>
    <row r="266" spans="1:10" x14ac:dyDescent="0.2">
      <c r="A266" s="17" t="s">
        <v>561</v>
      </c>
      <c r="B266" s="18" t="s">
        <v>7</v>
      </c>
      <c r="C266" s="19" t="s">
        <v>8</v>
      </c>
      <c r="D266" s="20" t="s">
        <v>9</v>
      </c>
      <c r="E266" s="21">
        <v>180</v>
      </c>
      <c r="F266" s="21">
        <v>0.252</v>
      </c>
      <c r="G26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6" s="9">
        <f t="shared" si="13"/>
        <v>0</v>
      </c>
      <c r="J266" s="11">
        <f t="shared" si="11"/>
        <v>1</v>
      </c>
    </row>
    <row r="267" spans="1:10" x14ac:dyDescent="0.2">
      <c r="A267" s="17" t="s">
        <v>562</v>
      </c>
      <c r="B267" s="18" t="s">
        <v>168</v>
      </c>
      <c r="C267" s="19" t="s">
        <v>167</v>
      </c>
      <c r="D267" s="20" t="s">
        <v>9</v>
      </c>
      <c r="E267" s="21">
        <v>18.13</v>
      </c>
      <c r="F267" s="21">
        <v>2.5381999999999998E-2</v>
      </c>
      <c r="G267" s="8">
        <v>0</v>
      </c>
      <c r="H267" s="9">
        <f t="shared" si="13"/>
        <v>0</v>
      </c>
      <c r="J267" s="11" t="str">
        <f t="shared" si="11"/>
        <v/>
      </c>
    </row>
    <row r="268" spans="1:10" x14ac:dyDescent="0.2">
      <c r="A268" s="17" t="s">
        <v>563</v>
      </c>
      <c r="B268" s="18" t="s">
        <v>91</v>
      </c>
      <c r="C268" s="19" t="s">
        <v>92</v>
      </c>
      <c r="D268" s="20" t="s">
        <v>87</v>
      </c>
      <c r="E268" s="21">
        <v>0.2</v>
      </c>
      <c r="F268" s="21">
        <v>2.7999999999999998E-4</v>
      </c>
      <c r="G268" s="8">
        <v>1000</v>
      </c>
      <c r="H268" s="9">
        <f t="shared" si="13"/>
        <v>0.27999999999999997</v>
      </c>
      <c r="J268" s="11" t="str">
        <f t="shared" si="11"/>
        <v/>
      </c>
    </row>
    <row r="269" spans="1:10" x14ac:dyDescent="0.2">
      <c r="A269" s="17" t="s">
        <v>564</v>
      </c>
      <c r="B269" s="18" t="s">
        <v>127</v>
      </c>
      <c r="C269" s="19" t="s">
        <v>128</v>
      </c>
      <c r="D269" s="20" t="s">
        <v>87</v>
      </c>
      <c r="E269" s="21">
        <v>102</v>
      </c>
      <c r="F269" s="21">
        <v>0.14280000000000001</v>
      </c>
      <c r="G269" s="8">
        <v>0</v>
      </c>
      <c r="H269" s="9">
        <f t="shared" si="13"/>
        <v>0</v>
      </c>
      <c r="J269" s="11" t="str">
        <f t="shared" si="11"/>
        <v/>
      </c>
    </row>
    <row r="270" spans="1:10" ht="22.5" x14ac:dyDescent="0.2">
      <c r="A270" s="14" t="s">
        <v>324</v>
      </c>
      <c r="B270" s="15" t="s">
        <v>474</v>
      </c>
      <c r="C270" s="16" t="s">
        <v>475</v>
      </c>
      <c r="D270" s="10" t="s">
        <v>171</v>
      </c>
      <c r="E270" s="109">
        <v>1.4300000000000001E-3</v>
      </c>
      <c r="F270" s="110"/>
      <c r="G270" s="6">
        <f>H270/E270</f>
        <v>29267303.8785</v>
      </c>
      <c r="H270" s="7">
        <f>SUM(H271:H278)</f>
        <v>41852.244546255002</v>
      </c>
      <c r="J270" s="11" t="str">
        <f t="shared" si="11"/>
        <v/>
      </c>
    </row>
    <row r="271" spans="1:10" x14ac:dyDescent="0.2">
      <c r="A271" s="17" t="s">
        <v>567</v>
      </c>
      <c r="B271" s="18" t="s">
        <v>7</v>
      </c>
      <c r="C271" s="19" t="s">
        <v>8</v>
      </c>
      <c r="D271" s="20" t="s">
        <v>9</v>
      </c>
      <c r="E271" s="21">
        <v>301.70999999999998</v>
      </c>
      <c r="F271" s="21">
        <v>0.43144529999999998</v>
      </c>
      <c r="G27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1" s="9">
        <f t="shared" si="13"/>
        <v>0</v>
      </c>
      <c r="J271" s="11">
        <f t="shared" si="11"/>
        <v>1</v>
      </c>
    </row>
    <row r="272" spans="1:10" x14ac:dyDescent="0.2">
      <c r="A272" s="17" t="s">
        <v>568</v>
      </c>
      <c r="B272" s="18" t="s">
        <v>168</v>
      </c>
      <c r="C272" s="19" t="s">
        <v>167</v>
      </c>
      <c r="D272" s="20" t="s">
        <v>9</v>
      </c>
      <c r="E272" s="21">
        <v>41.12</v>
      </c>
      <c r="F272" s="21">
        <v>5.8801600000000002E-2</v>
      </c>
      <c r="G272" s="8">
        <v>0</v>
      </c>
      <c r="H272" s="9">
        <f t="shared" si="13"/>
        <v>0</v>
      </c>
      <c r="J272" s="11" t="str">
        <f t="shared" si="11"/>
        <v/>
      </c>
    </row>
    <row r="273" spans="1:10" x14ac:dyDescent="0.2">
      <c r="A273" s="17" t="s">
        <v>569</v>
      </c>
      <c r="B273" s="18" t="s">
        <v>10</v>
      </c>
      <c r="C273" s="19" t="s">
        <v>11</v>
      </c>
      <c r="D273" s="20" t="s">
        <v>12</v>
      </c>
      <c r="E273" s="21">
        <v>17.57</v>
      </c>
      <c r="F273" s="21">
        <v>2.5125100000000001E-2</v>
      </c>
      <c r="G273" s="8">
        <v>99112.45</v>
      </c>
      <c r="H273" s="9">
        <f t="shared" si="13"/>
        <v>2490.2102174950001</v>
      </c>
      <c r="J273" s="11" t="str">
        <f t="shared" ref="J273:J336" si="14">IF(OR(B273="000001",B273="021955"),1,"")</f>
        <v/>
      </c>
    </row>
    <row r="274" spans="1:10" ht="33.75" x14ac:dyDescent="0.2">
      <c r="A274" s="17" t="s">
        <v>572</v>
      </c>
      <c r="B274" s="18" t="s">
        <v>427</v>
      </c>
      <c r="C274" s="19" t="s">
        <v>428</v>
      </c>
      <c r="D274" s="20" t="s">
        <v>12</v>
      </c>
      <c r="E274" s="21">
        <v>23.55</v>
      </c>
      <c r="F274" s="21">
        <v>3.3676499999999998E-2</v>
      </c>
      <c r="G274" s="8">
        <v>16377.84</v>
      </c>
      <c r="H274" s="9">
        <f t="shared" si="13"/>
        <v>551.54832876</v>
      </c>
      <c r="J274" s="11" t="str">
        <f t="shared" si="14"/>
        <v/>
      </c>
    </row>
    <row r="275" spans="1:10" x14ac:dyDescent="0.2">
      <c r="A275" s="17" t="s">
        <v>573</v>
      </c>
      <c r="B275" s="18" t="s">
        <v>91</v>
      </c>
      <c r="C275" s="19" t="s">
        <v>92</v>
      </c>
      <c r="D275" s="20" t="s">
        <v>87</v>
      </c>
      <c r="E275" s="21">
        <v>21</v>
      </c>
      <c r="F275" s="21">
        <v>3.0030000000000001E-2</v>
      </c>
      <c r="G275" s="8">
        <v>1000</v>
      </c>
      <c r="H275" s="9">
        <f t="shared" si="13"/>
        <v>30.03</v>
      </c>
      <c r="J275" s="11" t="str">
        <f t="shared" si="14"/>
        <v/>
      </c>
    </row>
    <row r="276" spans="1:10" ht="22.5" x14ac:dyDescent="0.2">
      <c r="A276" s="17" t="s">
        <v>576</v>
      </c>
      <c r="B276" s="18" t="s">
        <v>429</v>
      </c>
      <c r="C276" s="19" t="s">
        <v>430</v>
      </c>
      <c r="D276" s="20" t="s">
        <v>87</v>
      </c>
      <c r="E276" s="21">
        <v>80</v>
      </c>
      <c r="F276" s="21">
        <v>0.1144</v>
      </c>
      <c r="G276" s="8">
        <v>75000</v>
      </c>
      <c r="H276" s="9">
        <f t="shared" si="13"/>
        <v>8580</v>
      </c>
      <c r="J276" s="11" t="str">
        <f t="shared" si="14"/>
        <v/>
      </c>
    </row>
    <row r="277" spans="1:10" ht="33.75" x14ac:dyDescent="0.2">
      <c r="A277" s="17" t="s">
        <v>577</v>
      </c>
      <c r="B277" s="18" t="s">
        <v>476</v>
      </c>
      <c r="C277" s="19" t="s">
        <v>477</v>
      </c>
      <c r="D277" s="20" t="s">
        <v>90</v>
      </c>
      <c r="E277" s="21">
        <v>21.4</v>
      </c>
      <c r="F277" s="21">
        <v>3.0602000000000001E-2</v>
      </c>
      <c r="G277" s="8">
        <v>750000</v>
      </c>
      <c r="H277" s="9">
        <f t="shared" si="13"/>
        <v>22951.5</v>
      </c>
      <c r="J277" s="11" t="str">
        <f t="shared" si="14"/>
        <v/>
      </c>
    </row>
    <row r="278" spans="1:10" ht="22.5" x14ac:dyDescent="0.2">
      <c r="A278" s="17" t="s">
        <v>578</v>
      </c>
      <c r="B278" s="18" t="s">
        <v>421</v>
      </c>
      <c r="C278" s="19" t="s">
        <v>422</v>
      </c>
      <c r="D278" s="20" t="s">
        <v>87</v>
      </c>
      <c r="E278" s="21">
        <v>58</v>
      </c>
      <c r="F278" s="21">
        <v>8.294E-2</v>
      </c>
      <c r="G278" s="8">
        <v>87400</v>
      </c>
      <c r="H278" s="9">
        <f t="shared" si="13"/>
        <v>7248.9560000000001</v>
      </c>
      <c r="J278" s="11" t="str">
        <f t="shared" si="14"/>
        <v/>
      </c>
    </row>
    <row r="279" spans="1:10" ht="33.75" x14ac:dyDescent="0.2">
      <c r="A279" s="14" t="s">
        <v>323</v>
      </c>
      <c r="B279" s="15" t="s">
        <v>479</v>
      </c>
      <c r="C279" s="16" t="s">
        <v>480</v>
      </c>
      <c r="D279" s="10" t="s">
        <v>90</v>
      </c>
      <c r="E279" s="109">
        <v>2.274E-2</v>
      </c>
      <c r="F279" s="110"/>
      <c r="G279" s="6">
        <f>H279/E279</f>
        <v>93646.541079683389</v>
      </c>
      <c r="H279" s="7">
        <f>SUM(H280:H284)</f>
        <v>2129.5223441520002</v>
      </c>
      <c r="J279" s="11" t="str">
        <f t="shared" si="14"/>
        <v/>
      </c>
    </row>
    <row r="280" spans="1:10" x14ac:dyDescent="0.2">
      <c r="A280" s="17" t="s">
        <v>786</v>
      </c>
      <c r="B280" s="18" t="s">
        <v>7</v>
      </c>
      <c r="C280" s="19" t="s">
        <v>8</v>
      </c>
      <c r="D280" s="20" t="s">
        <v>9</v>
      </c>
      <c r="E280" s="21">
        <v>33.68</v>
      </c>
      <c r="F280" s="21">
        <v>0.76588319999999999</v>
      </c>
      <c r="G28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9">
        <f t="shared" si="13"/>
        <v>0</v>
      </c>
      <c r="J280" s="11">
        <f t="shared" si="14"/>
        <v>1</v>
      </c>
    </row>
    <row r="281" spans="1:10" x14ac:dyDescent="0.2">
      <c r="A281" s="17" t="s">
        <v>950</v>
      </c>
      <c r="B281" s="18" t="s">
        <v>168</v>
      </c>
      <c r="C281" s="19" t="s">
        <v>167</v>
      </c>
      <c r="D281" s="20" t="s">
        <v>9</v>
      </c>
      <c r="E281" s="21">
        <v>2.29</v>
      </c>
      <c r="F281" s="21">
        <v>5.2074599999999999E-2</v>
      </c>
      <c r="G281" s="8">
        <v>0</v>
      </c>
      <c r="H281" s="9">
        <f t="shared" si="13"/>
        <v>0</v>
      </c>
      <c r="J281" s="11" t="str">
        <f t="shared" si="14"/>
        <v/>
      </c>
    </row>
    <row r="282" spans="1:10" ht="22.5" x14ac:dyDescent="0.2">
      <c r="A282" s="17" t="s">
        <v>951</v>
      </c>
      <c r="B282" s="18" t="s">
        <v>62</v>
      </c>
      <c r="C282" s="19" t="s">
        <v>63</v>
      </c>
      <c r="D282" s="20" t="s">
        <v>12</v>
      </c>
      <c r="E282" s="21">
        <v>2.44</v>
      </c>
      <c r="F282" s="21">
        <v>5.5485600000000003E-2</v>
      </c>
      <c r="G282" s="8">
        <v>5023.67</v>
      </c>
      <c r="H282" s="9">
        <f t="shared" si="13"/>
        <v>278.74134415200001</v>
      </c>
      <c r="J282" s="11" t="str">
        <f t="shared" si="14"/>
        <v/>
      </c>
    </row>
    <row r="283" spans="1:10" x14ac:dyDescent="0.2">
      <c r="A283" s="17" t="s">
        <v>952</v>
      </c>
      <c r="B283" s="18" t="s">
        <v>106</v>
      </c>
      <c r="C283" s="19" t="s">
        <v>107</v>
      </c>
      <c r="D283" s="20" t="s">
        <v>90</v>
      </c>
      <c r="E283" s="21">
        <v>3.0000000000000001E-3</v>
      </c>
      <c r="F283" s="21">
        <v>6.7999999999999999E-5</v>
      </c>
      <c r="G283" s="8">
        <v>27000000</v>
      </c>
      <c r="H283" s="9">
        <f t="shared" si="13"/>
        <v>1836</v>
      </c>
      <c r="J283" s="11" t="str">
        <f t="shared" si="14"/>
        <v/>
      </c>
    </row>
    <row r="284" spans="1:10" ht="22.5" x14ac:dyDescent="0.2">
      <c r="A284" s="17" t="s">
        <v>953</v>
      </c>
      <c r="B284" s="18" t="s">
        <v>153</v>
      </c>
      <c r="C284" s="19" t="s">
        <v>154</v>
      </c>
      <c r="D284" s="20" t="s">
        <v>126</v>
      </c>
      <c r="E284" s="21">
        <v>0.01</v>
      </c>
      <c r="F284" s="21">
        <v>2.274E-4</v>
      </c>
      <c r="G284" s="8">
        <v>65000</v>
      </c>
      <c r="H284" s="9">
        <f t="shared" si="13"/>
        <v>14.781000000000001</v>
      </c>
      <c r="J284" s="11" t="str">
        <f t="shared" si="14"/>
        <v/>
      </c>
    </row>
    <row r="285" spans="1:10" ht="22.5" x14ac:dyDescent="0.2">
      <c r="A285" s="14" t="s">
        <v>322</v>
      </c>
      <c r="B285" s="15" t="s">
        <v>481</v>
      </c>
      <c r="C285" s="16" t="s">
        <v>482</v>
      </c>
      <c r="D285" s="10" t="s">
        <v>90</v>
      </c>
      <c r="E285" s="109">
        <v>2.274E-2</v>
      </c>
      <c r="F285" s="110"/>
      <c r="G285" s="4" t="str">
        <f>'ФОРМА КОММЕРЧЕСКОГО ПРЕДЛОЖЕНИЯ'!$D$6</f>
        <v>указать</v>
      </c>
      <c r="H285" s="7" t="e">
        <f>E285*G285</f>
        <v>#VALUE!</v>
      </c>
      <c r="I285" s="11">
        <v>1</v>
      </c>
      <c r="J285" s="11" t="str">
        <f t="shared" si="14"/>
        <v/>
      </c>
    </row>
    <row r="286" spans="1:10" ht="22.5" x14ac:dyDescent="0.2">
      <c r="A286" s="14" t="s">
        <v>321</v>
      </c>
      <c r="B286" s="15" t="s">
        <v>483</v>
      </c>
      <c r="C286" s="16" t="s">
        <v>484</v>
      </c>
      <c r="D286" s="10" t="s">
        <v>171</v>
      </c>
      <c r="E286" s="109">
        <v>7.1000000000000004E-3</v>
      </c>
      <c r="F286" s="110"/>
      <c r="G286" s="6">
        <f>H286/E286</f>
        <v>8805261.5318507049</v>
      </c>
      <c r="H286" s="7">
        <f>SUM(H287:H297)</f>
        <v>62517.356876140002</v>
      </c>
      <c r="J286" s="11" t="str">
        <f t="shared" si="14"/>
        <v/>
      </c>
    </row>
    <row r="287" spans="1:10" x14ac:dyDescent="0.2">
      <c r="A287" s="17" t="s">
        <v>584</v>
      </c>
      <c r="B287" s="18" t="s">
        <v>7</v>
      </c>
      <c r="C287" s="19" t="s">
        <v>8</v>
      </c>
      <c r="D287" s="20" t="s">
        <v>9</v>
      </c>
      <c r="E287" s="21">
        <v>785.88</v>
      </c>
      <c r="F287" s="21">
        <v>5.5797480000000004</v>
      </c>
      <c r="G28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7" s="9">
        <f t="shared" ref="H287:H337" si="15">F287*G287</f>
        <v>0</v>
      </c>
      <c r="J287" s="11">
        <f t="shared" si="14"/>
        <v>1</v>
      </c>
    </row>
    <row r="288" spans="1:10" x14ac:dyDescent="0.2">
      <c r="A288" s="17" t="s">
        <v>585</v>
      </c>
      <c r="B288" s="18" t="s">
        <v>168</v>
      </c>
      <c r="C288" s="19" t="s">
        <v>167</v>
      </c>
      <c r="D288" s="20" t="s">
        <v>9</v>
      </c>
      <c r="E288" s="21">
        <v>32.29</v>
      </c>
      <c r="F288" s="21">
        <v>0.22925899999999999</v>
      </c>
      <c r="G288" s="8">
        <v>0</v>
      </c>
      <c r="H288" s="9">
        <f t="shared" si="15"/>
        <v>0</v>
      </c>
      <c r="J288" s="11" t="str">
        <f t="shared" si="14"/>
        <v/>
      </c>
    </row>
    <row r="289" spans="1:10" x14ac:dyDescent="0.2">
      <c r="A289" s="17" t="s">
        <v>586</v>
      </c>
      <c r="B289" s="18" t="s">
        <v>20</v>
      </c>
      <c r="C289" s="19" t="s">
        <v>21</v>
      </c>
      <c r="D289" s="20" t="s">
        <v>12</v>
      </c>
      <c r="E289" s="21">
        <v>37.72</v>
      </c>
      <c r="F289" s="21">
        <v>0.26781199999999999</v>
      </c>
      <c r="G289" s="8">
        <v>1019.55</v>
      </c>
      <c r="H289" s="9">
        <f t="shared" si="15"/>
        <v>273.04772459999998</v>
      </c>
      <c r="J289" s="11" t="str">
        <f t="shared" si="14"/>
        <v/>
      </c>
    </row>
    <row r="290" spans="1:10" x14ac:dyDescent="0.2">
      <c r="A290" s="17" t="s">
        <v>587</v>
      </c>
      <c r="B290" s="18" t="s">
        <v>56</v>
      </c>
      <c r="C290" s="19" t="s">
        <v>57</v>
      </c>
      <c r="D290" s="20" t="s">
        <v>12</v>
      </c>
      <c r="E290" s="21">
        <v>0.87</v>
      </c>
      <c r="F290" s="21">
        <v>6.1770000000000002E-3</v>
      </c>
      <c r="G290" s="8">
        <v>864.02</v>
      </c>
      <c r="H290" s="9">
        <f t="shared" si="15"/>
        <v>5.33705154</v>
      </c>
      <c r="J290" s="11" t="str">
        <f t="shared" si="14"/>
        <v/>
      </c>
    </row>
    <row r="291" spans="1:10" x14ac:dyDescent="0.2">
      <c r="A291" s="17" t="s">
        <v>588</v>
      </c>
      <c r="B291" s="18" t="s">
        <v>91</v>
      </c>
      <c r="C291" s="19" t="s">
        <v>92</v>
      </c>
      <c r="D291" s="20" t="s">
        <v>87</v>
      </c>
      <c r="E291" s="21">
        <v>0.441</v>
      </c>
      <c r="F291" s="21">
        <v>3.1310999999999999E-3</v>
      </c>
      <c r="G291" s="8">
        <v>1000</v>
      </c>
      <c r="H291" s="9">
        <f t="shared" si="15"/>
        <v>3.1311</v>
      </c>
      <c r="J291" s="11" t="str">
        <f t="shared" si="14"/>
        <v/>
      </c>
    </row>
    <row r="292" spans="1:10" x14ac:dyDescent="0.2">
      <c r="A292" s="17" t="s">
        <v>589</v>
      </c>
      <c r="B292" s="18" t="s">
        <v>489</v>
      </c>
      <c r="C292" s="19" t="s">
        <v>130</v>
      </c>
      <c r="D292" s="20" t="s">
        <v>87</v>
      </c>
      <c r="E292" s="21">
        <v>101.5</v>
      </c>
      <c r="F292" s="21">
        <v>0.72065000000000001</v>
      </c>
      <c r="G292" s="8">
        <v>0</v>
      </c>
      <c r="H292" s="9">
        <f t="shared" si="15"/>
        <v>0</v>
      </c>
      <c r="J292" s="11" t="str">
        <f t="shared" si="14"/>
        <v/>
      </c>
    </row>
    <row r="293" spans="1:10" x14ac:dyDescent="0.2">
      <c r="A293" s="17" t="s">
        <v>590</v>
      </c>
      <c r="B293" s="18" t="s">
        <v>95</v>
      </c>
      <c r="C293" s="19" t="s">
        <v>96</v>
      </c>
      <c r="D293" s="20" t="s">
        <v>90</v>
      </c>
      <c r="E293" s="21">
        <v>2.3800000000000002E-2</v>
      </c>
      <c r="F293" s="21">
        <v>1.6898E-4</v>
      </c>
      <c r="G293" s="8">
        <v>7200000</v>
      </c>
      <c r="H293" s="9">
        <f t="shared" si="15"/>
        <v>1216.6559999999999</v>
      </c>
      <c r="J293" s="11" t="str">
        <f t="shared" si="14"/>
        <v/>
      </c>
    </row>
    <row r="294" spans="1:10" ht="22.5" x14ac:dyDescent="0.2">
      <c r="A294" s="17" t="s">
        <v>591</v>
      </c>
      <c r="B294" s="18" t="s">
        <v>490</v>
      </c>
      <c r="C294" s="19" t="s">
        <v>491</v>
      </c>
      <c r="D294" s="20" t="s">
        <v>90</v>
      </c>
      <c r="E294" s="21">
        <v>6.1000000000000004E-3</v>
      </c>
      <c r="F294" s="21">
        <v>4.3000000000000002E-5</v>
      </c>
      <c r="G294" s="8">
        <v>16000000</v>
      </c>
      <c r="H294" s="9">
        <f t="shared" si="15"/>
        <v>688</v>
      </c>
      <c r="J294" s="11" t="str">
        <f t="shared" si="14"/>
        <v/>
      </c>
    </row>
    <row r="295" spans="1:10" x14ac:dyDescent="0.2">
      <c r="A295" s="17" t="s">
        <v>955</v>
      </c>
      <c r="B295" s="18" t="s">
        <v>110</v>
      </c>
      <c r="C295" s="19" t="s">
        <v>111</v>
      </c>
      <c r="D295" s="20" t="s">
        <v>99</v>
      </c>
      <c r="E295" s="21">
        <v>153</v>
      </c>
      <c r="F295" s="21">
        <v>1.0863</v>
      </c>
      <c r="G295" s="8">
        <v>2500</v>
      </c>
      <c r="H295" s="9">
        <f t="shared" si="15"/>
        <v>2715.75</v>
      </c>
      <c r="J295" s="11" t="str">
        <f t="shared" si="14"/>
        <v/>
      </c>
    </row>
    <row r="296" spans="1:10" ht="45" x14ac:dyDescent="0.2">
      <c r="A296" s="17" t="s">
        <v>956</v>
      </c>
      <c r="B296" s="18" t="s">
        <v>118</v>
      </c>
      <c r="C296" s="19" t="s">
        <v>119</v>
      </c>
      <c r="D296" s="20" t="s">
        <v>87</v>
      </c>
      <c r="E296" s="21">
        <v>0.74</v>
      </c>
      <c r="F296" s="21">
        <v>5.254E-3</v>
      </c>
      <c r="G296" s="8">
        <v>3300000</v>
      </c>
      <c r="H296" s="9">
        <f t="shared" si="15"/>
        <v>17338.2</v>
      </c>
      <c r="J296" s="11" t="str">
        <f t="shared" si="14"/>
        <v/>
      </c>
    </row>
    <row r="297" spans="1:10" x14ac:dyDescent="0.2">
      <c r="A297" s="17" t="s">
        <v>1072</v>
      </c>
      <c r="B297" s="18" t="s">
        <v>492</v>
      </c>
      <c r="C297" s="19" t="s">
        <v>493</v>
      </c>
      <c r="D297" s="20" t="s">
        <v>99</v>
      </c>
      <c r="E297" s="21">
        <v>64.099999999999994</v>
      </c>
      <c r="F297" s="21">
        <v>0.45511000000000001</v>
      </c>
      <c r="G297" s="8">
        <v>88500</v>
      </c>
      <c r="H297" s="9">
        <f t="shared" si="15"/>
        <v>40277.235000000001</v>
      </c>
      <c r="J297" s="11" t="str">
        <f t="shared" si="14"/>
        <v/>
      </c>
    </row>
    <row r="298" spans="1:10" ht="22.5" x14ac:dyDescent="0.2">
      <c r="A298" s="14" t="s">
        <v>320</v>
      </c>
      <c r="B298" s="15" t="s">
        <v>425</v>
      </c>
      <c r="C298" s="16" t="s">
        <v>426</v>
      </c>
      <c r="D298" s="10" t="s">
        <v>171</v>
      </c>
      <c r="E298" s="109">
        <v>7.2399999999999999E-3</v>
      </c>
      <c r="F298" s="110"/>
      <c r="G298" s="6">
        <f>H298/E298</f>
        <v>34776534.641499996</v>
      </c>
      <c r="H298" s="7">
        <f>SUM(H299:H306)</f>
        <v>251782.11080445998</v>
      </c>
      <c r="J298" s="11" t="str">
        <f t="shared" si="14"/>
        <v/>
      </c>
    </row>
    <row r="299" spans="1:10" x14ac:dyDescent="0.2">
      <c r="A299" s="17" t="s">
        <v>592</v>
      </c>
      <c r="B299" s="18" t="s">
        <v>7</v>
      </c>
      <c r="C299" s="19" t="s">
        <v>8</v>
      </c>
      <c r="D299" s="20" t="s">
        <v>9</v>
      </c>
      <c r="E299" s="21">
        <v>301.70999999999998</v>
      </c>
      <c r="F299" s="21">
        <v>2.1843804000000002</v>
      </c>
      <c r="G29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9" s="9">
        <f t="shared" si="15"/>
        <v>0</v>
      </c>
      <c r="J299" s="11">
        <f t="shared" si="14"/>
        <v>1</v>
      </c>
    </row>
    <row r="300" spans="1:10" x14ac:dyDescent="0.2">
      <c r="A300" s="17" t="s">
        <v>593</v>
      </c>
      <c r="B300" s="18" t="s">
        <v>168</v>
      </c>
      <c r="C300" s="19" t="s">
        <v>167</v>
      </c>
      <c r="D300" s="20" t="s">
        <v>9</v>
      </c>
      <c r="E300" s="21">
        <v>40.86</v>
      </c>
      <c r="F300" s="21">
        <v>0.29582639999999999</v>
      </c>
      <c r="G300" s="8">
        <v>0</v>
      </c>
      <c r="H300" s="9">
        <f t="shared" si="15"/>
        <v>0</v>
      </c>
      <c r="J300" s="11" t="str">
        <f t="shared" si="14"/>
        <v/>
      </c>
    </row>
    <row r="301" spans="1:10" x14ac:dyDescent="0.2">
      <c r="A301" s="17" t="s">
        <v>594</v>
      </c>
      <c r="B301" s="18" t="s">
        <v>10</v>
      </c>
      <c r="C301" s="19" t="s">
        <v>11</v>
      </c>
      <c r="D301" s="20" t="s">
        <v>12</v>
      </c>
      <c r="E301" s="21">
        <v>17.309999999999999</v>
      </c>
      <c r="F301" s="21">
        <v>0.1253244</v>
      </c>
      <c r="G301" s="8">
        <v>99112.45</v>
      </c>
      <c r="H301" s="9">
        <f t="shared" si="15"/>
        <v>12421.20832878</v>
      </c>
      <c r="J301" s="11" t="str">
        <f t="shared" si="14"/>
        <v/>
      </c>
    </row>
    <row r="302" spans="1:10" ht="33.75" x14ac:dyDescent="0.2">
      <c r="A302" s="17" t="s">
        <v>595</v>
      </c>
      <c r="B302" s="18" t="s">
        <v>427</v>
      </c>
      <c r="C302" s="19" t="s">
        <v>428</v>
      </c>
      <c r="D302" s="20" t="s">
        <v>12</v>
      </c>
      <c r="E302" s="21">
        <v>23.55</v>
      </c>
      <c r="F302" s="21">
        <v>0.17050199999999999</v>
      </c>
      <c r="G302" s="8">
        <v>16377.84</v>
      </c>
      <c r="H302" s="9">
        <f t="shared" si="15"/>
        <v>2792.4544756799996</v>
      </c>
      <c r="J302" s="11" t="str">
        <f t="shared" si="14"/>
        <v/>
      </c>
    </row>
    <row r="303" spans="1:10" x14ac:dyDescent="0.2">
      <c r="A303" s="17" t="s">
        <v>596</v>
      </c>
      <c r="B303" s="18" t="s">
        <v>91</v>
      </c>
      <c r="C303" s="19" t="s">
        <v>92</v>
      </c>
      <c r="D303" s="20" t="s">
        <v>87</v>
      </c>
      <c r="E303" s="21">
        <v>21</v>
      </c>
      <c r="F303" s="21">
        <v>0.15204000000000001</v>
      </c>
      <c r="G303" s="8">
        <v>1000</v>
      </c>
      <c r="H303" s="9">
        <f t="shared" si="15"/>
        <v>152.04000000000002</v>
      </c>
      <c r="J303" s="11" t="str">
        <f t="shared" si="14"/>
        <v/>
      </c>
    </row>
    <row r="304" spans="1:10" ht="22.5" x14ac:dyDescent="0.2">
      <c r="A304" s="17" t="s">
        <v>597</v>
      </c>
      <c r="B304" s="18" t="s">
        <v>429</v>
      </c>
      <c r="C304" s="19" t="s">
        <v>430</v>
      </c>
      <c r="D304" s="20" t="s">
        <v>87</v>
      </c>
      <c r="E304" s="21">
        <v>80</v>
      </c>
      <c r="F304" s="21">
        <v>0.57920000000000005</v>
      </c>
      <c r="G304" s="8">
        <v>75000</v>
      </c>
      <c r="H304" s="9">
        <f t="shared" si="15"/>
        <v>43440</v>
      </c>
      <c r="J304" s="11" t="str">
        <f t="shared" si="14"/>
        <v/>
      </c>
    </row>
    <row r="305" spans="1:11" ht="33.75" x14ac:dyDescent="0.2">
      <c r="A305" s="17" t="s">
        <v>598</v>
      </c>
      <c r="B305" s="18" t="s">
        <v>431</v>
      </c>
      <c r="C305" s="19" t="s">
        <v>432</v>
      </c>
      <c r="D305" s="20" t="s">
        <v>90</v>
      </c>
      <c r="E305" s="21">
        <v>28.6</v>
      </c>
      <c r="F305" s="21">
        <v>0.207064</v>
      </c>
      <c r="G305" s="8">
        <v>770000</v>
      </c>
      <c r="H305" s="9">
        <f t="shared" si="15"/>
        <v>159439.28</v>
      </c>
      <c r="J305" s="11" t="str">
        <f t="shared" si="14"/>
        <v/>
      </c>
      <c r="K305" s="25"/>
    </row>
    <row r="306" spans="1:11" ht="22.5" x14ac:dyDescent="0.2">
      <c r="A306" s="17" t="s">
        <v>957</v>
      </c>
      <c r="B306" s="18" t="s">
        <v>421</v>
      </c>
      <c r="C306" s="19" t="s">
        <v>422</v>
      </c>
      <c r="D306" s="20" t="s">
        <v>87</v>
      </c>
      <c r="E306" s="21">
        <v>53</v>
      </c>
      <c r="F306" s="21">
        <v>0.38372000000000001</v>
      </c>
      <c r="G306" s="8">
        <v>87400</v>
      </c>
      <c r="H306" s="9">
        <f t="shared" si="15"/>
        <v>33537.127999999997</v>
      </c>
      <c r="J306" s="11" t="str">
        <f t="shared" si="14"/>
        <v/>
      </c>
    </row>
    <row r="307" spans="1:11" ht="56.25" x14ac:dyDescent="0.2">
      <c r="A307" s="14" t="s">
        <v>319</v>
      </c>
      <c r="B307" s="15" t="s">
        <v>219</v>
      </c>
      <c r="C307" s="16" t="s">
        <v>218</v>
      </c>
      <c r="D307" s="10" t="s">
        <v>184</v>
      </c>
      <c r="E307" s="109">
        <v>5.04E-2</v>
      </c>
      <c r="F307" s="110"/>
      <c r="G307" s="6">
        <f>H307/E307</f>
        <v>1662602.11</v>
      </c>
      <c r="H307" s="7">
        <f>SUM(H308:H312)</f>
        <v>83795.146344000008</v>
      </c>
      <c r="J307" s="11" t="str">
        <f t="shared" si="14"/>
        <v/>
      </c>
    </row>
    <row r="308" spans="1:11" x14ac:dyDescent="0.2">
      <c r="A308" s="17" t="s">
        <v>599</v>
      </c>
      <c r="B308" s="18" t="s">
        <v>7</v>
      </c>
      <c r="C308" s="19" t="s">
        <v>8</v>
      </c>
      <c r="D308" s="20" t="s">
        <v>9</v>
      </c>
      <c r="E308" s="21">
        <v>29.9</v>
      </c>
      <c r="F308" s="21">
        <v>1.5069600000000001</v>
      </c>
      <c r="G30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9">
        <f t="shared" si="15"/>
        <v>0</v>
      </c>
      <c r="J308" s="11">
        <f t="shared" si="14"/>
        <v>1</v>
      </c>
    </row>
    <row r="309" spans="1:11" ht="12.75" customHeight="1" x14ac:dyDescent="0.2">
      <c r="A309" s="17" t="s">
        <v>600</v>
      </c>
      <c r="B309" s="18" t="s">
        <v>168</v>
      </c>
      <c r="C309" s="19" t="s">
        <v>167</v>
      </c>
      <c r="D309" s="20" t="s">
        <v>9</v>
      </c>
      <c r="E309" s="21">
        <v>1.4</v>
      </c>
      <c r="F309" s="21">
        <v>7.0559999999999998E-2</v>
      </c>
      <c r="G309" s="8">
        <v>0</v>
      </c>
      <c r="H309" s="9">
        <f t="shared" si="15"/>
        <v>0</v>
      </c>
      <c r="J309" s="11" t="str">
        <f t="shared" si="14"/>
        <v/>
      </c>
    </row>
    <row r="310" spans="1:11" ht="45" x14ac:dyDescent="0.2">
      <c r="A310" s="17" t="s">
        <v>601</v>
      </c>
      <c r="B310" s="18" t="s">
        <v>25</v>
      </c>
      <c r="C310" s="19" t="s">
        <v>26</v>
      </c>
      <c r="D310" s="20" t="s">
        <v>12</v>
      </c>
      <c r="E310" s="21">
        <v>1</v>
      </c>
      <c r="F310" s="21">
        <v>5.04E-2</v>
      </c>
      <c r="G310" s="8">
        <v>67438.55</v>
      </c>
      <c r="H310" s="9">
        <f t="shared" si="15"/>
        <v>3398.90292</v>
      </c>
      <c r="J310" s="11" t="str">
        <f t="shared" si="14"/>
        <v/>
      </c>
    </row>
    <row r="311" spans="1:11" x14ac:dyDescent="0.2">
      <c r="A311" s="17" t="s">
        <v>602</v>
      </c>
      <c r="B311" s="18" t="s">
        <v>43</v>
      </c>
      <c r="C311" s="19" t="s">
        <v>44</v>
      </c>
      <c r="D311" s="20" t="s">
        <v>12</v>
      </c>
      <c r="E311" s="21">
        <v>2</v>
      </c>
      <c r="F311" s="21">
        <v>0.1008</v>
      </c>
      <c r="G311" s="8">
        <v>4581.78</v>
      </c>
      <c r="H311" s="9">
        <f t="shared" si="15"/>
        <v>461.84342399999997</v>
      </c>
      <c r="J311" s="11" t="str">
        <f t="shared" si="14"/>
        <v/>
      </c>
    </row>
    <row r="312" spans="1:11" ht="22.5" x14ac:dyDescent="0.2">
      <c r="A312" s="17" t="s">
        <v>603</v>
      </c>
      <c r="B312" s="18" t="s">
        <v>100</v>
      </c>
      <c r="C312" s="19" t="s">
        <v>101</v>
      </c>
      <c r="D312" s="20" t="s">
        <v>90</v>
      </c>
      <c r="E312" s="21">
        <v>0.24399999999999999</v>
      </c>
      <c r="F312" s="21">
        <v>1.2297600000000001E-2</v>
      </c>
      <c r="G312" s="8">
        <v>6500000</v>
      </c>
      <c r="H312" s="9">
        <f t="shared" si="15"/>
        <v>79934.400000000009</v>
      </c>
      <c r="J312" s="11" t="str">
        <f t="shared" si="14"/>
        <v/>
      </c>
    </row>
    <row r="313" spans="1:11" ht="45" x14ac:dyDescent="0.2">
      <c r="A313" s="14" t="s">
        <v>318</v>
      </c>
      <c r="B313" s="15" t="s">
        <v>210</v>
      </c>
      <c r="C313" s="16" t="s">
        <v>209</v>
      </c>
      <c r="D313" s="10" t="s">
        <v>184</v>
      </c>
      <c r="E313" s="109">
        <v>5.04E-2</v>
      </c>
      <c r="F313" s="110"/>
      <c r="G313" s="6">
        <f>H313/E313</f>
        <v>1595163.5600000003</v>
      </c>
      <c r="H313" s="7">
        <f>SUM(H314:H317)</f>
        <v>80396.243424000015</v>
      </c>
      <c r="J313" s="11" t="str">
        <f t="shared" si="14"/>
        <v/>
      </c>
    </row>
    <row r="314" spans="1:11" x14ac:dyDescent="0.2">
      <c r="A314" s="17" t="s">
        <v>604</v>
      </c>
      <c r="B314" s="18" t="s">
        <v>7</v>
      </c>
      <c r="C314" s="19" t="s">
        <v>8</v>
      </c>
      <c r="D314" s="20" t="s">
        <v>9</v>
      </c>
      <c r="E314" s="21">
        <v>20.5</v>
      </c>
      <c r="F314" s="21">
        <v>1.0331999999999999</v>
      </c>
      <c r="G31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9">
        <f t="shared" si="15"/>
        <v>0</v>
      </c>
      <c r="J314" s="11">
        <f t="shared" si="14"/>
        <v>1</v>
      </c>
    </row>
    <row r="315" spans="1:11" x14ac:dyDescent="0.2">
      <c r="A315" s="17" t="s">
        <v>605</v>
      </c>
      <c r="B315" s="18" t="s">
        <v>168</v>
      </c>
      <c r="C315" s="19" t="s">
        <v>167</v>
      </c>
      <c r="D315" s="20" t="s">
        <v>9</v>
      </c>
      <c r="E315" s="21">
        <v>0.28999999999999998</v>
      </c>
      <c r="F315" s="21">
        <v>1.4616000000000001E-2</v>
      </c>
      <c r="G315" s="8">
        <v>0</v>
      </c>
      <c r="H315" s="9">
        <f t="shared" si="15"/>
        <v>0</v>
      </c>
      <c r="J315" s="11" t="str">
        <f t="shared" si="14"/>
        <v/>
      </c>
    </row>
    <row r="316" spans="1:11" x14ac:dyDescent="0.2">
      <c r="A316" s="17" t="s">
        <v>606</v>
      </c>
      <c r="B316" s="18" t="s">
        <v>43</v>
      </c>
      <c r="C316" s="19" t="s">
        <v>44</v>
      </c>
      <c r="D316" s="20" t="s">
        <v>12</v>
      </c>
      <c r="E316" s="21">
        <v>2</v>
      </c>
      <c r="F316" s="21">
        <v>0.1008</v>
      </c>
      <c r="G316" s="8">
        <v>4581.78</v>
      </c>
      <c r="H316" s="9">
        <f t="shared" si="15"/>
        <v>461.84342399999997</v>
      </c>
      <c r="J316" s="11" t="str">
        <f t="shared" si="14"/>
        <v/>
      </c>
    </row>
    <row r="317" spans="1:11" ht="22.5" x14ac:dyDescent="0.2">
      <c r="A317" s="17" t="s">
        <v>607</v>
      </c>
      <c r="B317" s="18" t="s">
        <v>100</v>
      </c>
      <c r="C317" s="19" t="s">
        <v>101</v>
      </c>
      <c r="D317" s="20" t="s">
        <v>90</v>
      </c>
      <c r="E317" s="21">
        <v>0.24399999999999999</v>
      </c>
      <c r="F317" s="21">
        <v>1.2297600000000001E-2</v>
      </c>
      <c r="G317" s="8">
        <v>6500000</v>
      </c>
      <c r="H317" s="9">
        <f t="shared" si="15"/>
        <v>79934.400000000009</v>
      </c>
      <c r="J317" s="11" t="str">
        <f t="shared" si="14"/>
        <v/>
      </c>
    </row>
    <row r="318" spans="1:11" ht="22.5" x14ac:dyDescent="0.2">
      <c r="A318" s="14" t="s">
        <v>317</v>
      </c>
      <c r="B318" s="15" t="s">
        <v>284</v>
      </c>
      <c r="C318" s="16" t="s">
        <v>283</v>
      </c>
      <c r="D318" s="10" t="s">
        <v>171</v>
      </c>
      <c r="E318" s="109">
        <v>9.5999999999999992E-3</v>
      </c>
      <c r="F318" s="110"/>
      <c r="G318" s="6">
        <f>H318/E318</f>
        <v>0</v>
      </c>
      <c r="H318" s="7">
        <f>SUM(H319)</f>
        <v>0</v>
      </c>
      <c r="J318" s="11" t="str">
        <f t="shared" si="14"/>
        <v/>
      </c>
    </row>
    <row r="319" spans="1:11" x14ac:dyDescent="0.2">
      <c r="A319" s="17" t="s">
        <v>609</v>
      </c>
      <c r="B319" s="18" t="s">
        <v>7</v>
      </c>
      <c r="C319" s="19" t="s">
        <v>8</v>
      </c>
      <c r="D319" s="20" t="s">
        <v>9</v>
      </c>
      <c r="E319" s="21">
        <v>88.5</v>
      </c>
      <c r="F319" s="21">
        <v>0.84960000000000002</v>
      </c>
      <c r="G31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9" s="9">
        <f t="shared" si="15"/>
        <v>0</v>
      </c>
      <c r="J319" s="11">
        <f t="shared" si="14"/>
        <v>1</v>
      </c>
    </row>
    <row r="320" spans="1:11" ht="22.5" x14ac:dyDescent="0.2">
      <c r="A320" s="14" t="s">
        <v>316</v>
      </c>
      <c r="B320" s="15" t="s">
        <v>284</v>
      </c>
      <c r="C320" s="16" t="s">
        <v>508</v>
      </c>
      <c r="D320" s="10" t="s">
        <v>171</v>
      </c>
      <c r="E320" s="109">
        <v>2.1600000000000001E-2</v>
      </c>
      <c r="F320" s="110"/>
      <c r="G320" s="6">
        <f>H320/E320</f>
        <v>0</v>
      </c>
      <c r="H320" s="7">
        <f>SUM(H321)</f>
        <v>0</v>
      </c>
      <c r="J320" s="11" t="str">
        <f t="shared" si="14"/>
        <v/>
      </c>
    </row>
    <row r="321" spans="1:10" x14ac:dyDescent="0.2">
      <c r="A321" s="17" t="s">
        <v>617</v>
      </c>
      <c r="B321" s="18" t="s">
        <v>7</v>
      </c>
      <c r="C321" s="19" t="s">
        <v>8</v>
      </c>
      <c r="D321" s="20" t="s">
        <v>9</v>
      </c>
      <c r="E321" s="21">
        <v>88.5</v>
      </c>
      <c r="F321" s="21">
        <v>1.9116</v>
      </c>
      <c r="G321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1" s="9">
        <f t="shared" si="15"/>
        <v>0</v>
      </c>
      <c r="J321" s="11">
        <f t="shared" si="14"/>
        <v>1</v>
      </c>
    </row>
    <row r="322" spans="1:10" x14ac:dyDescent="0.2">
      <c r="A322" s="14" t="s">
        <v>315</v>
      </c>
      <c r="B322" s="15" t="s">
        <v>510</v>
      </c>
      <c r="C322" s="16" t="s">
        <v>511</v>
      </c>
      <c r="D322" s="10" t="s">
        <v>90</v>
      </c>
      <c r="E322" s="109">
        <v>0.13772000000000001</v>
      </c>
      <c r="F322" s="110"/>
      <c r="G322" s="6">
        <f>H322/E322</f>
        <v>325124.27074963687</v>
      </c>
      <c r="H322" s="7">
        <f>SUM(H323:H337)</f>
        <v>44776.11456763999</v>
      </c>
      <c r="J322" s="11" t="str">
        <f t="shared" si="14"/>
        <v/>
      </c>
    </row>
    <row r="323" spans="1:10" x14ac:dyDescent="0.2">
      <c r="A323" s="17" t="s">
        <v>634</v>
      </c>
      <c r="B323" s="18" t="s">
        <v>7</v>
      </c>
      <c r="C323" s="19" t="s">
        <v>8</v>
      </c>
      <c r="D323" s="20" t="s">
        <v>9</v>
      </c>
      <c r="E323" s="21">
        <v>19.489999999999998</v>
      </c>
      <c r="F323" s="21">
        <v>2.6841628000000002</v>
      </c>
      <c r="G323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3" s="9">
        <f t="shared" si="15"/>
        <v>0</v>
      </c>
      <c r="J323" s="11">
        <f t="shared" si="14"/>
        <v>1</v>
      </c>
    </row>
    <row r="324" spans="1:10" x14ac:dyDescent="0.2">
      <c r="A324" s="17" t="s">
        <v>788</v>
      </c>
      <c r="B324" s="18" t="s">
        <v>168</v>
      </c>
      <c r="C324" s="19" t="s">
        <v>167</v>
      </c>
      <c r="D324" s="20" t="s">
        <v>9</v>
      </c>
      <c r="E324" s="21">
        <v>7.77</v>
      </c>
      <c r="F324" s="21">
        <v>1.0700844</v>
      </c>
      <c r="G324" s="8">
        <v>0</v>
      </c>
      <c r="H324" s="9">
        <f t="shared" si="15"/>
        <v>0</v>
      </c>
      <c r="J324" s="11" t="str">
        <f t="shared" si="14"/>
        <v/>
      </c>
    </row>
    <row r="325" spans="1:10" ht="45" x14ac:dyDescent="0.2">
      <c r="A325" s="17" t="s">
        <v>789</v>
      </c>
      <c r="B325" s="18" t="s">
        <v>25</v>
      </c>
      <c r="C325" s="19" t="s">
        <v>26</v>
      </c>
      <c r="D325" s="20" t="s">
        <v>12</v>
      </c>
      <c r="E325" s="21">
        <v>1.29</v>
      </c>
      <c r="F325" s="21">
        <v>0.17765880000000001</v>
      </c>
      <c r="G325" s="8">
        <v>67438.55</v>
      </c>
      <c r="H325" s="9">
        <f t="shared" si="15"/>
        <v>11981.051866740001</v>
      </c>
      <c r="J325" s="11" t="str">
        <f t="shared" si="14"/>
        <v/>
      </c>
    </row>
    <row r="326" spans="1:10" ht="45" x14ac:dyDescent="0.2">
      <c r="A326" s="17" t="s">
        <v>962</v>
      </c>
      <c r="B326" s="18" t="s">
        <v>34</v>
      </c>
      <c r="C326" s="19" t="s">
        <v>35</v>
      </c>
      <c r="D326" s="20" t="s">
        <v>12</v>
      </c>
      <c r="E326" s="21">
        <v>0.12</v>
      </c>
      <c r="F326" s="21">
        <v>1.65264E-2</v>
      </c>
      <c r="G326" s="8">
        <v>127298.48</v>
      </c>
      <c r="H326" s="9">
        <f t="shared" si="15"/>
        <v>2103.7855998720001</v>
      </c>
      <c r="J326" s="11" t="str">
        <f t="shared" si="14"/>
        <v/>
      </c>
    </row>
    <row r="327" spans="1:10" ht="22.5" x14ac:dyDescent="0.2">
      <c r="A327" s="17" t="s">
        <v>963</v>
      </c>
      <c r="B327" s="18" t="s">
        <v>46</v>
      </c>
      <c r="C327" s="19" t="s">
        <v>47</v>
      </c>
      <c r="D327" s="20" t="s">
        <v>12</v>
      </c>
      <c r="E327" s="21">
        <v>0.17</v>
      </c>
      <c r="F327" s="21">
        <v>2.34124E-2</v>
      </c>
      <c r="G327" s="8">
        <v>1251.71</v>
      </c>
      <c r="H327" s="9">
        <f t="shared" si="15"/>
        <v>29.305535204000002</v>
      </c>
      <c r="J327" s="11" t="str">
        <f t="shared" si="14"/>
        <v/>
      </c>
    </row>
    <row r="328" spans="1:10" ht="22.5" x14ac:dyDescent="0.2">
      <c r="A328" s="17" t="s">
        <v>964</v>
      </c>
      <c r="B328" s="18" t="s">
        <v>80</v>
      </c>
      <c r="C328" s="19" t="s">
        <v>81</v>
      </c>
      <c r="D328" s="20" t="s">
        <v>12</v>
      </c>
      <c r="E328" s="21">
        <v>1.68</v>
      </c>
      <c r="F328" s="21">
        <v>0.23136960000000001</v>
      </c>
      <c r="G328" s="8">
        <v>1184.94</v>
      </c>
      <c r="H328" s="9">
        <f t="shared" si="15"/>
        <v>274.15909382400002</v>
      </c>
      <c r="J328" s="11" t="str">
        <f t="shared" si="14"/>
        <v/>
      </c>
    </row>
    <row r="329" spans="1:10" ht="22.5" x14ac:dyDescent="0.2">
      <c r="A329" s="17" t="s">
        <v>1073</v>
      </c>
      <c r="B329" s="18" t="s">
        <v>517</v>
      </c>
      <c r="C329" s="19" t="s">
        <v>518</v>
      </c>
      <c r="D329" s="20" t="s">
        <v>90</v>
      </c>
      <c r="E329" s="21">
        <v>8.0000000000000002E-3</v>
      </c>
      <c r="F329" s="21">
        <v>1.10176E-3</v>
      </c>
      <c r="G329" s="8">
        <v>21000000</v>
      </c>
      <c r="H329" s="9">
        <f t="shared" si="15"/>
        <v>23136.959999999999</v>
      </c>
      <c r="J329" s="11" t="str">
        <f t="shared" si="14"/>
        <v/>
      </c>
    </row>
    <row r="330" spans="1:10" x14ac:dyDescent="0.2">
      <c r="A330" s="17" t="s">
        <v>1074</v>
      </c>
      <c r="B330" s="18" t="s">
        <v>95</v>
      </c>
      <c r="C330" s="19" t="s">
        <v>96</v>
      </c>
      <c r="D330" s="20" t="s">
        <v>90</v>
      </c>
      <c r="E330" s="21">
        <v>1.0000000000000001E-5</v>
      </c>
      <c r="F330" s="21">
        <v>9.9999999999999995E-7</v>
      </c>
      <c r="G330" s="8">
        <v>7200000</v>
      </c>
      <c r="H330" s="9">
        <f t="shared" si="15"/>
        <v>7.1999999999999993</v>
      </c>
      <c r="J330" s="11" t="str">
        <f t="shared" si="14"/>
        <v/>
      </c>
    </row>
    <row r="331" spans="1:10" x14ac:dyDescent="0.2">
      <c r="A331" s="17" t="s">
        <v>1075</v>
      </c>
      <c r="B331" s="18" t="s">
        <v>384</v>
      </c>
      <c r="C331" s="19" t="s">
        <v>385</v>
      </c>
      <c r="D331" s="20" t="s">
        <v>90</v>
      </c>
      <c r="E331" s="21">
        <v>3.1E-4</v>
      </c>
      <c r="F331" s="21">
        <v>4.3000000000000002E-5</v>
      </c>
      <c r="G331" s="8">
        <v>25270000</v>
      </c>
      <c r="H331" s="9">
        <f t="shared" si="15"/>
        <v>1086.6100000000001</v>
      </c>
      <c r="J331" s="11" t="str">
        <f t="shared" si="14"/>
        <v/>
      </c>
    </row>
    <row r="332" spans="1:10" x14ac:dyDescent="0.2">
      <c r="A332" s="17" t="s">
        <v>1076</v>
      </c>
      <c r="B332" s="18" t="s">
        <v>387</v>
      </c>
      <c r="C332" s="19" t="s">
        <v>388</v>
      </c>
      <c r="D332" s="20" t="s">
        <v>90</v>
      </c>
      <c r="E332" s="21">
        <v>5.9999999999999995E-4</v>
      </c>
      <c r="F332" s="21">
        <v>8.2999999999999998E-5</v>
      </c>
      <c r="G332" s="8">
        <v>32200000</v>
      </c>
      <c r="H332" s="9">
        <f t="shared" si="15"/>
        <v>2672.6</v>
      </c>
      <c r="J332" s="11" t="str">
        <f t="shared" si="14"/>
        <v/>
      </c>
    </row>
    <row r="333" spans="1:10" ht="22.5" x14ac:dyDescent="0.2">
      <c r="A333" s="17" t="s">
        <v>1077</v>
      </c>
      <c r="B333" s="18" t="s">
        <v>102</v>
      </c>
      <c r="C333" s="19" t="s">
        <v>103</v>
      </c>
      <c r="D333" s="20" t="s">
        <v>90</v>
      </c>
      <c r="E333" s="21">
        <v>3.0000000000000001E-5</v>
      </c>
      <c r="F333" s="21">
        <v>3.9999999999999998E-6</v>
      </c>
      <c r="G333" s="8">
        <v>8565218</v>
      </c>
      <c r="H333" s="9">
        <f t="shared" si="15"/>
        <v>34.260871999999999</v>
      </c>
      <c r="J333" s="11" t="str">
        <f t="shared" si="14"/>
        <v/>
      </c>
    </row>
    <row r="334" spans="1:10" ht="22.5" x14ac:dyDescent="0.2">
      <c r="A334" s="17" t="s">
        <v>1078</v>
      </c>
      <c r="B334" s="18" t="s">
        <v>104</v>
      </c>
      <c r="C334" s="19" t="s">
        <v>105</v>
      </c>
      <c r="D334" s="20" t="s">
        <v>87</v>
      </c>
      <c r="E334" s="21">
        <v>1.2</v>
      </c>
      <c r="F334" s="21">
        <v>0.16526399999999999</v>
      </c>
      <c r="G334" s="8">
        <v>5000</v>
      </c>
      <c r="H334" s="9">
        <f t="shared" si="15"/>
        <v>826.31999999999994</v>
      </c>
      <c r="J334" s="11" t="str">
        <f t="shared" si="14"/>
        <v/>
      </c>
    </row>
    <row r="335" spans="1:10" x14ac:dyDescent="0.2">
      <c r="A335" s="17" t="s">
        <v>1079</v>
      </c>
      <c r="B335" s="18" t="s">
        <v>106</v>
      </c>
      <c r="C335" s="19" t="s">
        <v>107</v>
      </c>
      <c r="D335" s="20" t="s">
        <v>90</v>
      </c>
      <c r="E335" s="21">
        <v>5.9999999999999995E-4</v>
      </c>
      <c r="F335" s="21">
        <v>8.2999999999999998E-5</v>
      </c>
      <c r="G335" s="8">
        <v>27000000</v>
      </c>
      <c r="H335" s="9">
        <f t="shared" si="15"/>
        <v>2241</v>
      </c>
      <c r="J335" s="11" t="str">
        <f t="shared" si="14"/>
        <v/>
      </c>
    </row>
    <row r="336" spans="1:10" x14ac:dyDescent="0.2">
      <c r="A336" s="17" t="s">
        <v>1080</v>
      </c>
      <c r="B336" s="18" t="s">
        <v>404</v>
      </c>
      <c r="C336" s="19" t="s">
        <v>405</v>
      </c>
      <c r="D336" s="20" t="s">
        <v>126</v>
      </c>
      <c r="E336" s="21">
        <v>0.04</v>
      </c>
      <c r="F336" s="21">
        <v>5.5088000000000003E-3</v>
      </c>
      <c r="G336" s="8">
        <v>20000</v>
      </c>
      <c r="H336" s="9">
        <f t="shared" si="15"/>
        <v>110.176</v>
      </c>
      <c r="J336" s="11" t="str">
        <f t="shared" si="14"/>
        <v/>
      </c>
    </row>
    <row r="337" spans="1:10" x14ac:dyDescent="0.2">
      <c r="A337" s="17" t="s">
        <v>1081</v>
      </c>
      <c r="B337" s="18" t="s">
        <v>140</v>
      </c>
      <c r="C337" s="19" t="s">
        <v>141</v>
      </c>
      <c r="D337" s="20" t="s">
        <v>142</v>
      </c>
      <c r="E337" s="21">
        <v>0.36</v>
      </c>
      <c r="F337" s="21">
        <v>4.9579199999999997E-2</v>
      </c>
      <c r="G337" s="8">
        <v>5500</v>
      </c>
      <c r="H337" s="9">
        <f t="shared" si="15"/>
        <v>272.68559999999997</v>
      </c>
      <c r="J337" s="11" t="str">
        <f t="shared" ref="J337:J400" si="16">IF(OR(B337="000001",B337="021955"),1,"")</f>
        <v/>
      </c>
    </row>
    <row r="338" spans="1:10" ht="22.5" x14ac:dyDescent="0.2">
      <c r="A338" s="14" t="s">
        <v>314</v>
      </c>
      <c r="B338" s="15" t="s">
        <v>519</v>
      </c>
      <c r="C338" s="16" t="s">
        <v>520</v>
      </c>
      <c r="D338" s="10" t="s">
        <v>90</v>
      </c>
      <c r="E338" s="109">
        <v>0.13772000000000001</v>
      </c>
      <c r="F338" s="110"/>
      <c r="G338" s="4" t="str">
        <f>'ФОРМА КОММЕРЧЕСКОГО ПРЕДЛОЖЕНИЯ'!$D$6</f>
        <v>указать</v>
      </c>
      <c r="H338" s="7" t="e">
        <f>E338*G338</f>
        <v>#VALUE!</v>
      </c>
      <c r="I338" s="11">
        <v>1</v>
      </c>
      <c r="J338" s="11" t="str">
        <f t="shared" si="16"/>
        <v/>
      </c>
    </row>
    <row r="339" spans="1:10" ht="22.5" x14ac:dyDescent="0.2">
      <c r="A339" s="14" t="s">
        <v>313</v>
      </c>
      <c r="B339" s="15" t="s">
        <v>521</v>
      </c>
      <c r="C339" s="16" t="s">
        <v>522</v>
      </c>
      <c r="D339" s="10" t="s">
        <v>90</v>
      </c>
      <c r="E339" s="109">
        <v>0.22683</v>
      </c>
      <c r="F339" s="110"/>
      <c r="G339" s="6">
        <f>H339/E339</f>
        <v>481476.76988017443</v>
      </c>
      <c r="H339" s="7">
        <f>SUM(H340:H348)</f>
        <v>109213.37571191997</v>
      </c>
      <c r="J339" s="11" t="str">
        <f t="shared" si="16"/>
        <v/>
      </c>
    </row>
    <row r="340" spans="1:10" x14ac:dyDescent="0.2">
      <c r="A340" s="17" t="s">
        <v>640</v>
      </c>
      <c r="B340" s="18" t="s">
        <v>7</v>
      </c>
      <c r="C340" s="19" t="s">
        <v>8</v>
      </c>
      <c r="D340" s="20" t="s">
        <v>9</v>
      </c>
      <c r="E340" s="21">
        <v>63.28</v>
      </c>
      <c r="F340" s="21">
        <v>14.353802399999999</v>
      </c>
      <c r="G34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0" s="9">
        <f t="shared" ref="H340:H348" si="17">F340*G340</f>
        <v>0</v>
      </c>
      <c r="J340" s="11">
        <f t="shared" si="16"/>
        <v>1</v>
      </c>
    </row>
    <row r="341" spans="1:10" x14ac:dyDescent="0.2">
      <c r="A341" s="17" t="s">
        <v>641</v>
      </c>
      <c r="B341" s="18" t="s">
        <v>168</v>
      </c>
      <c r="C341" s="19" t="s">
        <v>167</v>
      </c>
      <c r="D341" s="20" t="s">
        <v>9</v>
      </c>
      <c r="E341" s="21">
        <v>4.01</v>
      </c>
      <c r="F341" s="21">
        <v>0.90958830000000002</v>
      </c>
      <c r="G341" s="8">
        <v>0</v>
      </c>
      <c r="H341" s="9">
        <f t="shared" si="17"/>
        <v>0</v>
      </c>
      <c r="J341" s="11" t="str">
        <f t="shared" si="16"/>
        <v/>
      </c>
    </row>
    <row r="342" spans="1:10" ht="33.75" x14ac:dyDescent="0.2">
      <c r="A342" s="17" t="s">
        <v>642</v>
      </c>
      <c r="B342" s="18" t="s">
        <v>375</v>
      </c>
      <c r="C342" s="19" t="s">
        <v>376</v>
      </c>
      <c r="D342" s="20" t="s">
        <v>12</v>
      </c>
      <c r="E342" s="21">
        <v>0.1</v>
      </c>
      <c r="F342" s="21">
        <v>2.2682999999999998E-2</v>
      </c>
      <c r="G342" s="8">
        <v>11274.24</v>
      </c>
      <c r="H342" s="9">
        <f t="shared" si="17"/>
        <v>255.73358591999997</v>
      </c>
      <c r="J342" s="11" t="str">
        <f t="shared" si="16"/>
        <v/>
      </c>
    </row>
    <row r="343" spans="1:10" ht="22.5" x14ac:dyDescent="0.2">
      <c r="A343" s="17" t="s">
        <v>643</v>
      </c>
      <c r="B343" s="18" t="s">
        <v>517</v>
      </c>
      <c r="C343" s="19" t="s">
        <v>518</v>
      </c>
      <c r="D343" s="20" t="s">
        <v>90</v>
      </c>
      <c r="E343" s="21">
        <v>2.1000000000000001E-2</v>
      </c>
      <c r="F343" s="21">
        <v>4.7634299999999999E-3</v>
      </c>
      <c r="G343" s="8">
        <v>21000000</v>
      </c>
      <c r="H343" s="9">
        <f t="shared" si="17"/>
        <v>100032.03</v>
      </c>
      <c r="J343" s="11" t="str">
        <f t="shared" si="16"/>
        <v/>
      </c>
    </row>
    <row r="344" spans="1:10" x14ac:dyDescent="0.2">
      <c r="A344" s="17" t="s">
        <v>644</v>
      </c>
      <c r="B344" s="18" t="s">
        <v>95</v>
      </c>
      <c r="C344" s="19" t="s">
        <v>96</v>
      </c>
      <c r="D344" s="20" t="s">
        <v>90</v>
      </c>
      <c r="E344" s="21">
        <v>1.0000000000000001E-5</v>
      </c>
      <c r="F344" s="21">
        <v>1.9999999999999999E-6</v>
      </c>
      <c r="G344" s="8">
        <v>7200000</v>
      </c>
      <c r="H344" s="9">
        <f t="shared" si="17"/>
        <v>14.399999999999999</v>
      </c>
      <c r="J344" s="11" t="str">
        <f t="shared" si="16"/>
        <v/>
      </c>
    </row>
    <row r="345" spans="1:10" x14ac:dyDescent="0.2">
      <c r="A345" s="17" t="s">
        <v>645</v>
      </c>
      <c r="B345" s="18" t="s">
        <v>384</v>
      </c>
      <c r="C345" s="19" t="s">
        <v>385</v>
      </c>
      <c r="D345" s="20" t="s">
        <v>90</v>
      </c>
      <c r="E345" s="21">
        <v>3.1E-4</v>
      </c>
      <c r="F345" s="21">
        <v>6.9999999999999994E-5</v>
      </c>
      <c r="G345" s="8">
        <v>25270000</v>
      </c>
      <c r="H345" s="9">
        <f t="shared" si="17"/>
        <v>1768.8999999999999</v>
      </c>
      <c r="J345" s="11" t="str">
        <f t="shared" si="16"/>
        <v/>
      </c>
    </row>
    <row r="346" spans="1:10" x14ac:dyDescent="0.2">
      <c r="A346" s="17" t="s">
        <v>646</v>
      </c>
      <c r="B346" s="18" t="s">
        <v>387</v>
      </c>
      <c r="C346" s="19" t="s">
        <v>388</v>
      </c>
      <c r="D346" s="20" t="s">
        <v>90</v>
      </c>
      <c r="E346" s="21">
        <v>5.9999999999999995E-4</v>
      </c>
      <c r="F346" s="21">
        <v>1.36098E-4</v>
      </c>
      <c r="G346" s="8">
        <v>32200000</v>
      </c>
      <c r="H346" s="9">
        <f t="shared" si="17"/>
        <v>4382.3555999999999</v>
      </c>
      <c r="J346" s="11" t="str">
        <f t="shared" si="16"/>
        <v/>
      </c>
    </row>
    <row r="347" spans="1:10" ht="22.5" x14ac:dyDescent="0.2">
      <c r="A347" s="17" t="s">
        <v>647</v>
      </c>
      <c r="B347" s="18" t="s">
        <v>102</v>
      </c>
      <c r="C347" s="19" t="s">
        <v>103</v>
      </c>
      <c r="D347" s="20" t="s">
        <v>90</v>
      </c>
      <c r="E347" s="21">
        <v>3.0000000000000001E-5</v>
      </c>
      <c r="F347" s="21">
        <v>6.9999999999999999E-6</v>
      </c>
      <c r="G347" s="8">
        <v>8565218</v>
      </c>
      <c r="H347" s="9">
        <f t="shared" si="17"/>
        <v>59.956525999999997</v>
      </c>
      <c r="J347" s="11" t="str">
        <f t="shared" si="16"/>
        <v/>
      </c>
    </row>
    <row r="348" spans="1:10" x14ac:dyDescent="0.2">
      <c r="A348" s="17" t="s">
        <v>795</v>
      </c>
      <c r="B348" s="18" t="s">
        <v>106</v>
      </c>
      <c r="C348" s="19" t="s">
        <v>107</v>
      </c>
      <c r="D348" s="20" t="s">
        <v>90</v>
      </c>
      <c r="E348" s="21">
        <v>4.4000000000000002E-4</v>
      </c>
      <c r="F348" s="21">
        <v>1E-4</v>
      </c>
      <c r="G348" s="8">
        <v>27000000</v>
      </c>
      <c r="H348" s="9">
        <f t="shared" si="17"/>
        <v>2700</v>
      </c>
      <c r="J348" s="11" t="str">
        <f t="shared" si="16"/>
        <v/>
      </c>
    </row>
    <row r="349" spans="1:10" ht="22.5" x14ac:dyDescent="0.2">
      <c r="A349" s="14" t="s">
        <v>312</v>
      </c>
      <c r="B349" s="15" t="s">
        <v>527</v>
      </c>
      <c r="C349" s="16" t="s">
        <v>528</v>
      </c>
      <c r="D349" s="10" t="s">
        <v>90</v>
      </c>
      <c r="E349" s="109">
        <v>9.8399999999999998E-3</v>
      </c>
      <c r="F349" s="110"/>
      <c r="G349" s="4" t="str">
        <f>'ФОРМА КОММЕРЧЕСКОГО ПРЕДЛОЖЕНИЯ'!$D$6</f>
        <v>указать</v>
      </c>
      <c r="H349" s="7" t="e">
        <f>E349*G349</f>
        <v>#VALUE!</v>
      </c>
      <c r="I349" s="11">
        <v>1</v>
      </c>
      <c r="J349" s="11" t="str">
        <f t="shared" si="16"/>
        <v/>
      </c>
    </row>
    <row r="350" spans="1:10" ht="12.75" customHeight="1" x14ac:dyDescent="0.2">
      <c r="A350" s="14" t="s">
        <v>796</v>
      </c>
      <c r="B350" s="15" t="s">
        <v>529</v>
      </c>
      <c r="C350" s="16" t="s">
        <v>530</v>
      </c>
      <c r="D350" s="10" t="s">
        <v>90</v>
      </c>
      <c r="E350" s="109">
        <v>0.21698999999999999</v>
      </c>
      <c r="F350" s="110"/>
      <c r="G350" s="4" t="str">
        <f>'ФОРМА КОММЕРЧЕСКОГО ПРЕДЛОЖЕНИЯ'!$D$6</f>
        <v>указать</v>
      </c>
      <c r="H350" s="7" t="e">
        <f>E350*G350</f>
        <v>#VALUE!</v>
      </c>
      <c r="I350" s="11">
        <v>1</v>
      </c>
      <c r="J350" s="11" t="str">
        <f t="shared" si="16"/>
        <v/>
      </c>
    </row>
    <row r="351" spans="1:10" x14ac:dyDescent="0.2">
      <c r="A351" s="14" t="s">
        <v>797</v>
      </c>
      <c r="B351" s="15" t="s">
        <v>443</v>
      </c>
      <c r="C351" s="16" t="s">
        <v>531</v>
      </c>
      <c r="D351" s="10" t="s">
        <v>90</v>
      </c>
      <c r="E351" s="109">
        <v>5.1999999999999995E-4</v>
      </c>
      <c r="F351" s="110"/>
      <c r="G351" s="6">
        <f>H351/E351</f>
        <v>1197137.6028846155</v>
      </c>
      <c r="H351" s="7">
        <f>SUM(H352:H355)</f>
        <v>622.51155349999999</v>
      </c>
      <c r="J351" s="11" t="str">
        <f t="shared" si="16"/>
        <v/>
      </c>
    </row>
    <row r="352" spans="1:10" x14ac:dyDescent="0.2">
      <c r="A352" s="17" t="s">
        <v>978</v>
      </c>
      <c r="B352" s="18" t="s">
        <v>7</v>
      </c>
      <c r="C352" s="19" t="s">
        <v>8</v>
      </c>
      <c r="D352" s="20" t="s">
        <v>9</v>
      </c>
      <c r="E352" s="21">
        <v>42.7</v>
      </c>
      <c r="F352" s="21">
        <v>2.2204000000000002E-2</v>
      </c>
      <c r="G35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2" s="9">
        <f t="shared" ref="H352:H355" si="18">F352*G352</f>
        <v>0</v>
      </c>
      <c r="J352" s="11">
        <f t="shared" si="16"/>
        <v>1</v>
      </c>
    </row>
    <row r="353" spans="1:10" x14ac:dyDescent="0.2">
      <c r="A353" s="17" t="s">
        <v>1082</v>
      </c>
      <c r="B353" s="18" t="s">
        <v>168</v>
      </c>
      <c r="C353" s="19" t="s">
        <v>167</v>
      </c>
      <c r="D353" s="20" t="s">
        <v>9</v>
      </c>
      <c r="E353" s="21">
        <v>1.03</v>
      </c>
      <c r="F353" s="21">
        <v>5.3560000000000001E-4</v>
      </c>
      <c r="G353" s="8">
        <v>0</v>
      </c>
      <c r="H353" s="9">
        <f t="shared" si="18"/>
        <v>0</v>
      </c>
      <c r="J353" s="11" t="str">
        <f t="shared" si="16"/>
        <v/>
      </c>
    </row>
    <row r="354" spans="1:10" ht="22.5" x14ac:dyDescent="0.2">
      <c r="A354" s="17" t="s">
        <v>1083</v>
      </c>
      <c r="B354" s="18" t="s">
        <v>62</v>
      </c>
      <c r="C354" s="19" t="s">
        <v>63</v>
      </c>
      <c r="D354" s="20" t="s">
        <v>12</v>
      </c>
      <c r="E354" s="21">
        <v>21.25</v>
      </c>
      <c r="F354" s="21">
        <v>1.1050000000000001E-2</v>
      </c>
      <c r="G354" s="8">
        <v>5023.67</v>
      </c>
      <c r="H354" s="9">
        <f t="shared" si="18"/>
        <v>55.511553500000005</v>
      </c>
      <c r="J354" s="11" t="str">
        <f t="shared" si="16"/>
        <v/>
      </c>
    </row>
    <row r="355" spans="1:10" x14ac:dyDescent="0.2">
      <c r="A355" s="17" t="s">
        <v>1084</v>
      </c>
      <c r="B355" s="18" t="s">
        <v>108</v>
      </c>
      <c r="C355" s="19" t="s">
        <v>109</v>
      </c>
      <c r="D355" s="20" t="s">
        <v>90</v>
      </c>
      <c r="E355" s="21">
        <v>0.04</v>
      </c>
      <c r="F355" s="21">
        <v>2.0999999999999999E-5</v>
      </c>
      <c r="G355" s="8">
        <v>27000000</v>
      </c>
      <c r="H355" s="9">
        <f t="shared" si="18"/>
        <v>567</v>
      </c>
      <c r="J355" s="11" t="str">
        <f t="shared" si="16"/>
        <v/>
      </c>
    </row>
    <row r="356" spans="1:10" x14ac:dyDescent="0.2">
      <c r="A356" s="14" t="s">
        <v>798</v>
      </c>
      <c r="B356" s="15" t="s">
        <v>533</v>
      </c>
      <c r="C356" s="16" t="s">
        <v>534</v>
      </c>
      <c r="D356" s="10" t="s">
        <v>90</v>
      </c>
      <c r="E356" s="109">
        <v>5.1999999999999995E-4</v>
      </c>
      <c r="F356" s="110"/>
      <c r="G356" s="4" t="str">
        <f>'ФОРМА КОММЕРЧЕСКОГО ПРЕДЛОЖЕНИЯ'!$D$6</f>
        <v>указать</v>
      </c>
      <c r="H356" s="7" t="e">
        <f>E356*G356</f>
        <v>#VALUE!</v>
      </c>
      <c r="I356" s="11">
        <v>1</v>
      </c>
      <c r="J356" s="11" t="str">
        <f t="shared" si="16"/>
        <v/>
      </c>
    </row>
    <row r="357" spans="1:10" x14ac:dyDescent="0.2">
      <c r="A357" s="42"/>
      <c r="B357" s="106"/>
      <c r="C357" s="107"/>
      <c r="D357" s="107"/>
      <c r="E357" s="107"/>
      <c r="F357" s="107"/>
      <c r="G357" s="108"/>
      <c r="H357" s="45"/>
      <c r="J357" s="11" t="str">
        <f t="shared" si="16"/>
        <v/>
      </c>
    </row>
    <row r="358" spans="1:10" x14ac:dyDescent="0.2">
      <c r="A358" s="14"/>
      <c r="B358" s="15"/>
      <c r="C358" s="22" t="s">
        <v>163</v>
      </c>
      <c r="D358" s="10"/>
      <c r="E358" s="10"/>
      <c r="F358" s="10"/>
      <c r="G358" s="10"/>
      <c r="H358" s="7"/>
      <c r="J358" s="11" t="str">
        <f t="shared" si="16"/>
        <v/>
      </c>
    </row>
    <row r="359" spans="1:10" x14ac:dyDescent="0.2">
      <c r="A359" s="14"/>
      <c r="B359" s="15"/>
      <c r="C359" s="22" t="s">
        <v>162</v>
      </c>
      <c r="D359" s="10" t="s">
        <v>161</v>
      </c>
      <c r="E359" s="10"/>
      <c r="F359" s="10"/>
      <c r="G359" s="10"/>
      <c r="H359" s="7">
        <f>SUMIF($B$258:$B$356,"000001",$F$258:$F$356)</f>
        <v>33.433328099999997</v>
      </c>
      <c r="J359" s="11" t="str">
        <f t="shared" si="16"/>
        <v/>
      </c>
    </row>
    <row r="360" spans="1:10" x14ac:dyDescent="0.2">
      <c r="A360" s="14"/>
      <c r="B360" s="15"/>
      <c r="C360" s="22" t="s">
        <v>160</v>
      </c>
      <c r="D360" s="10" t="s">
        <v>85</v>
      </c>
      <c r="E360" s="10"/>
      <c r="F360" s="10"/>
      <c r="G360" s="10"/>
      <c r="H360" s="7">
        <f>SUMIF($B$258:$B$356,"000001",$H$258:$H$356)</f>
        <v>0</v>
      </c>
      <c r="J360" s="11" t="str">
        <f t="shared" si="16"/>
        <v/>
      </c>
    </row>
    <row r="361" spans="1:10" x14ac:dyDescent="0.2">
      <c r="A361" s="14"/>
      <c r="B361" s="15"/>
      <c r="C361" s="22" t="s">
        <v>159</v>
      </c>
      <c r="D361" s="10" t="s">
        <v>85</v>
      </c>
      <c r="E361" s="10"/>
      <c r="F361" s="10"/>
      <c r="G361" s="10"/>
      <c r="H361" s="7">
        <f>SUMIF($D$258:$D$356,"МАШ-ч",$H$258:$H$356)</f>
        <v>38203.868829186998</v>
      </c>
      <c r="J361" s="11" t="str">
        <f t="shared" si="16"/>
        <v/>
      </c>
    </row>
    <row r="362" spans="1:10" x14ac:dyDescent="0.2">
      <c r="A362" s="14"/>
      <c r="B362" s="15"/>
      <c r="C362" s="22" t="s">
        <v>158</v>
      </c>
      <c r="D362" s="10" t="s">
        <v>85</v>
      </c>
      <c r="E362" s="10"/>
      <c r="F362" s="10"/>
      <c r="G362" s="10"/>
      <c r="H362" s="7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11" t="str">
        <f t="shared" si="16"/>
        <v/>
      </c>
    </row>
    <row r="363" spans="1:10" x14ac:dyDescent="0.2">
      <c r="A363" s="14"/>
      <c r="B363" s="15"/>
      <c r="C363" s="22" t="s">
        <v>155</v>
      </c>
      <c r="D363" s="10" t="s">
        <v>85</v>
      </c>
      <c r="E363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10"/>
      <c r="G363" s="10"/>
      <c r="H363" s="7" t="e">
        <f>H362*E363</f>
        <v>#VALUE!</v>
      </c>
      <c r="J363" s="11" t="str">
        <f t="shared" si="16"/>
        <v/>
      </c>
    </row>
    <row r="364" spans="1:10" x14ac:dyDescent="0.2">
      <c r="A364" s="14"/>
      <c r="B364" s="15"/>
      <c r="C364" s="22" t="s">
        <v>156</v>
      </c>
      <c r="D364" s="10" t="s">
        <v>85</v>
      </c>
      <c r="E364" s="10"/>
      <c r="F364" s="10"/>
      <c r="G364" s="10"/>
      <c r="H364" s="7" t="e">
        <f>SUM(H360:H363)</f>
        <v>#VALUE!</v>
      </c>
      <c r="J364" s="11" t="str">
        <f t="shared" si="16"/>
        <v/>
      </c>
    </row>
    <row r="365" spans="1:10" x14ac:dyDescent="0.2">
      <c r="A365" s="42"/>
      <c r="B365" s="106"/>
      <c r="C365" s="107"/>
      <c r="D365" s="107"/>
      <c r="E365" s="107"/>
      <c r="F365" s="107"/>
      <c r="G365" s="108"/>
      <c r="H365" s="45"/>
      <c r="J365" s="11" t="str">
        <f t="shared" si="16"/>
        <v/>
      </c>
    </row>
    <row r="366" spans="1:10" x14ac:dyDescent="0.2">
      <c r="A366" s="42"/>
      <c r="B366" s="106" t="s">
        <v>1085</v>
      </c>
      <c r="C366" s="107"/>
      <c r="D366" s="107"/>
      <c r="E366" s="107"/>
      <c r="F366" s="107"/>
      <c r="G366" s="108"/>
      <c r="H366" s="45"/>
      <c r="J366" s="11" t="str">
        <f t="shared" si="16"/>
        <v/>
      </c>
    </row>
    <row r="367" spans="1:10" ht="45" x14ac:dyDescent="0.2">
      <c r="A367" s="14" t="s">
        <v>807</v>
      </c>
      <c r="B367" s="15" t="s">
        <v>471</v>
      </c>
      <c r="C367" s="16" t="s">
        <v>472</v>
      </c>
      <c r="D367" s="10" t="s">
        <v>171</v>
      </c>
      <c r="E367" s="109">
        <v>0.13439999999999999</v>
      </c>
      <c r="F367" s="110"/>
      <c r="G367" s="6">
        <f>H367/E367</f>
        <v>0</v>
      </c>
      <c r="H367" s="7">
        <f>SUM(H368)</f>
        <v>0</v>
      </c>
      <c r="J367" s="11" t="str">
        <f t="shared" si="16"/>
        <v/>
      </c>
    </row>
    <row r="368" spans="1:10" x14ac:dyDescent="0.2">
      <c r="A368" s="17" t="s">
        <v>808</v>
      </c>
      <c r="B368" s="18" t="s">
        <v>7</v>
      </c>
      <c r="C368" s="19" t="s">
        <v>8</v>
      </c>
      <c r="D368" s="20" t="s">
        <v>9</v>
      </c>
      <c r="E368" s="21">
        <v>118</v>
      </c>
      <c r="F368" s="21">
        <v>15.8592</v>
      </c>
      <c r="G36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9">
        <f t="shared" ref="H368:H376" si="19">F368*G368</f>
        <v>0</v>
      </c>
      <c r="J368" s="11">
        <f t="shared" si="16"/>
        <v>1</v>
      </c>
    </row>
    <row r="369" spans="1:10" ht="22.5" x14ac:dyDescent="0.2">
      <c r="A369" s="14" t="s">
        <v>811</v>
      </c>
      <c r="B369" s="15" t="s">
        <v>284</v>
      </c>
      <c r="C369" s="16" t="s">
        <v>283</v>
      </c>
      <c r="D369" s="10" t="s">
        <v>171</v>
      </c>
      <c r="E369" s="109">
        <v>0.13439999999999999</v>
      </c>
      <c r="F369" s="110"/>
      <c r="G369" s="6">
        <f>H369/E369</f>
        <v>0</v>
      </c>
      <c r="H369" s="7">
        <f>SUM(H370)</f>
        <v>0</v>
      </c>
      <c r="J369" s="11" t="str">
        <f t="shared" si="16"/>
        <v/>
      </c>
    </row>
    <row r="370" spans="1:10" x14ac:dyDescent="0.2">
      <c r="A370" s="17" t="s">
        <v>812</v>
      </c>
      <c r="B370" s="18" t="s">
        <v>7</v>
      </c>
      <c r="C370" s="19" t="s">
        <v>8</v>
      </c>
      <c r="D370" s="20" t="s">
        <v>9</v>
      </c>
      <c r="E370" s="21">
        <v>88.5</v>
      </c>
      <c r="F370" s="21">
        <v>11.894399999999999</v>
      </c>
      <c r="G37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9">
        <f t="shared" si="19"/>
        <v>0</v>
      </c>
      <c r="J370" s="11">
        <f t="shared" si="16"/>
        <v>1</v>
      </c>
    </row>
    <row r="371" spans="1:10" ht="33.75" x14ac:dyDescent="0.2">
      <c r="A371" s="14" t="s">
        <v>818</v>
      </c>
      <c r="B371" s="15" t="s">
        <v>537</v>
      </c>
      <c r="C371" s="16" t="s">
        <v>538</v>
      </c>
      <c r="D371" s="10" t="s">
        <v>539</v>
      </c>
      <c r="E371" s="109">
        <v>1.2</v>
      </c>
      <c r="F371" s="110"/>
      <c r="G371" s="6">
        <f>H371/E371</f>
        <v>66631.422500000001</v>
      </c>
      <c r="H371" s="7">
        <f>SUM(H372:H376)</f>
        <v>79957.706999999995</v>
      </c>
      <c r="J371" s="11" t="str">
        <f t="shared" si="16"/>
        <v/>
      </c>
    </row>
    <row r="372" spans="1:10" x14ac:dyDescent="0.2">
      <c r="A372" s="17" t="s">
        <v>819</v>
      </c>
      <c r="B372" s="18" t="s">
        <v>7</v>
      </c>
      <c r="C372" s="19" t="s">
        <v>8</v>
      </c>
      <c r="D372" s="20" t="s">
        <v>9</v>
      </c>
      <c r="E372" s="21">
        <v>11.8</v>
      </c>
      <c r="F372" s="21">
        <v>14.16</v>
      </c>
      <c r="G37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2" s="9">
        <f t="shared" si="19"/>
        <v>0</v>
      </c>
      <c r="J372" s="11">
        <f t="shared" si="16"/>
        <v>1</v>
      </c>
    </row>
    <row r="373" spans="1:10" x14ac:dyDescent="0.2">
      <c r="A373" s="17" t="s">
        <v>820</v>
      </c>
      <c r="B373" s="18" t="s">
        <v>168</v>
      </c>
      <c r="C373" s="19" t="s">
        <v>167</v>
      </c>
      <c r="D373" s="20" t="s">
        <v>9</v>
      </c>
      <c r="E373" s="21">
        <v>0.6</v>
      </c>
      <c r="F373" s="21">
        <v>0.72</v>
      </c>
      <c r="G373" s="8">
        <v>0</v>
      </c>
      <c r="H373" s="9">
        <f t="shared" si="19"/>
        <v>0</v>
      </c>
      <c r="J373" s="11" t="str">
        <f t="shared" si="16"/>
        <v/>
      </c>
    </row>
    <row r="374" spans="1:10" ht="22.5" x14ac:dyDescent="0.2">
      <c r="A374" s="17" t="s">
        <v>821</v>
      </c>
      <c r="B374" s="18" t="s">
        <v>62</v>
      </c>
      <c r="C374" s="19" t="s">
        <v>63</v>
      </c>
      <c r="D374" s="20" t="s">
        <v>12</v>
      </c>
      <c r="E374" s="21">
        <v>1.75</v>
      </c>
      <c r="F374" s="21">
        <v>2.1</v>
      </c>
      <c r="G374" s="8">
        <v>5023.67</v>
      </c>
      <c r="H374" s="9">
        <f t="shared" si="19"/>
        <v>10549.707</v>
      </c>
      <c r="J374" s="11" t="str">
        <f t="shared" si="16"/>
        <v/>
      </c>
    </row>
    <row r="375" spans="1:10" x14ac:dyDescent="0.2">
      <c r="A375" s="17" t="s">
        <v>822</v>
      </c>
      <c r="B375" s="18" t="s">
        <v>437</v>
      </c>
      <c r="C375" s="19" t="s">
        <v>438</v>
      </c>
      <c r="D375" s="20" t="s">
        <v>90</v>
      </c>
      <c r="E375" s="21">
        <v>2.3999999999999998E-3</v>
      </c>
      <c r="F375" s="21">
        <v>2.8800000000000002E-3</v>
      </c>
      <c r="G375" s="8">
        <v>16000000</v>
      </c>
      <c r="H375" s="9">
        <f t="shared" si="19"/>
        <v>46080</v>
      </c>
      <c r="J375" s="11" t="str">
        <f t="shared" si="16"/>
        <v/>
      </c>
    </row>
    <row r="376" spans="1:10" x14ac:dyDescent="0.2">
      <c r="A376" s="17" t="s">
        <v>823</v>
      </c>
      <c r="B376" s="18" t="s">
        <v>439</v>
      </c>
      <c r="C376" s="19" t="s">
        <v>440</v>
      </c>
      <c r="D376" s="20" t="s">
        <v>142</v>
      </c>
      <c r="E376" s="21">
        <v>0.72</v>
      </c>
      <c r="F376" s="21">
        <v>0.86399999999999999</v>
      </c>
      <c r="G376" s="8">
        <v>27000</v>
      </c>
      <c r="H376" s="9">
        <f t="shared" si="19"/>
        <v>23328</v>
      </c>
      <c r="J376" s="11" t="str">
        <f t="shared" si="16"/>
        <v/>
      </c>
    </row>
    <row r="377" spans="1:10" ht="22.5" x14ac:dyDescent="0.2">
      <c r="A377" s="14" t="s">
        <v>824</v>
      </c>
      <c r="B377" s="15" t="s">
        <v>545</v>
      </c>
      <c r="C377" s="16" t="s">
        <v>546</v>
      </c>
      <c r="D377" s="10" t="s">
        <v>90</v>
      </c>
      <c r="E377" s="109">
        <v>0.11544</v>
      </c>
      <c r="F377" s="110"/>
      <c r="G377" s="6">
        <v>10000000</v>
      </c>
      <c r="H377" s="7">
        <f>E377*G377</f>
        <v>1154400</v>
      </c>
      <c r="I377" s="11">
        <v>1</v>
      </c>
      <c r="J377" s="11" t="str">
        <f t="shared" si="16"/>
        <v/>
      </c>
    </row>
    <row r="378" spans="1:10" ht="33.75" x14ac:dyDescent="0.2">
      <c r="A378" s="14" t="s">
        <v>825</v>
      </c>
      <c r="B378" s="15" t="s">
        <v>547</v>
      </c>
      <c r="C378" s="16" t="s">
        <v>548</v>
      </c>
      <c r="D378" s="10" t="s">
        <v>436</v>
      </c>
      <c r="E378" s="109">
        <v>0.22</v>
      </c>
      <c r="F378" s="110"/>
      <c r="G378" s="6">
        <f>H378/E378</f>
        <v>1991786.9432999999</v>
      </c>
      <c r="H378" s="7">
        <f>SUM(H379:H386)</f>
        <v>438193.12752599997</v>
      </c>
      <c r="J378" s="11" t="str">
        <f t="shared" si="16"/>
        <v/>
      </c>
    </row>
    <row r="379" spans="1:10" x14ac:dyDescent="0.2">
      <c r="A379" s="17" t="s">
        <v>826</v>
      </c>
      <c r="B379" s="18" t="s">
        <v>7</v>
      </c>
      <c r="C379" s="19" t="s">
        <v>8</v>
      </c>
      <c r="D379" s="20" t="s">
        <v>9</v>
      </c>
      <c r="E379" s="21">
        <v>16.600000000000001</v>
      </c>
      <c r="F379" s="21">
        <v>3.6520000000000001</v>
      </c>
      <c r="G37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9" s="9">
        <f t="shared" ref="H379:H395" si="20">F379*G379</f>
        <v>0</v>
      </c>
      <c r="J379" s="11">
        <f t="shared" si="16"/>
        <v>1</v>
      </c>
    </row>
    <row r="380" spans="1:10" x14ac:dyDescent="0.2">
      <c r="A380" s="17" t="s">
        <v>827</v>
      </c>
      <c r="B380" s="18" t="s">
        <v>168</v>
      </c>
      <c r="C380" s="19" t="s">
        <v>167</v>
      </c>
      <c r="D380" s="20" t="s">
        <v>9</v>
      </c>
      <c r="E380" s="21">
        <v>0.44</v>
      </c>
      <c r="F380" s="21">
        <v>9.6799999999999997E-2</v>
      </c>
      <c r="G380" s="8">
        <v>0</v>
      </c>
      <c r="H380" s="9">
        <f t="shared" si="20"/>
        <v>0</v>
      </c>
      <c r="J380" s="11" t="str">
        <f t="shared" si="16"/>
        <v/>
      </c>
    </row>
    <row r="381" spans="1:10" ht="45" x14ac:dyDescent="0.2">
      <c r="A381" s="17" t="s">
        <v>828</v>
      </c>
      <c r="B381" s="18" t="s">
        <v>37</v>
      </c>
      <c r="C381" s="19" t="s">
        <v>38</v>
      </c>
      <c r="D381" s="20" t="s">
        <v>12</v>
      </c>
      <c r="E381" s="21">
        <v>0.22</v>
      </c>
      <c r="F381" s="21">
        <v>4.8399999999999999E-2</v>
      </c>
      <c r="G381" s="8">
        <v>81835.88</v>
      </c>
      <c r="H381" s="9">
        <f t="shared" si="20"/>
        <v>3960.8565920000001</v>
      </c>
      <c r="J381" s="11" t="str">
        <f t="shared" si="16"/>
        <v/>
      </c>
    </row>
    <row r="382" spans="1:10" ht="22.5" x14ac:dyDescent="0.2">
      <c r="A382" s="17" t="s">
        <v>829</v>
      </c>
      <c r="B382" s="18" t="s">
        <v>62</v>
      </c>
      <c r="C382" s="19" t="s">
        <v>63</v>
      </c>
      <c r="D382" s="20" t="s">
        <v>12</v>
      </c>
      <c r="E382" s="21">
        <v>3.13</v>
      </c>
      <c r="F382" s="21">
        <v>0.68859999999999999</v>
      </c>
      <c r="G382" s="8">
        <v>5023.67</v>
      </c>
      <c r="H382" s="9">
        <f t="shared" si="20"/>
        <v>3459.2991619999998</v>
      </c>
      <c r="J382" s="11" t="str">
        <f t="shared" si="16"/>
        <v/>
      </c>
    </row>
    <row r="383" spans="1:10" ht="22.5" x14ac:dyDescent="0.2">
      <c r="A383" s="17" t="s">
        <v>830</v>
      </c>
      <c r="B383" s="18" t="s">
        <v>74</v>
      </c>
      <c r="C383" s="19" t="s">
        <v>75</v>
      </c>
      <c r="D383" s="20" t="s">
        <v>12</v>
      </c>
      <c r="E383" s="21">
        <v>0.22</v>
      </c>
      <c r="F383" s="21">
        <v>4.8399999999999999E-2</v>
      </c>
      <c r="G383" s="8">
        <v>93844.83</v>
      </c>
      <c r="H383" s="9">
        <f t="shared" si="20"/>
        <v>4542.0897720000003</v>
      </c>
      <c r="J383" s="11" t="str">
        <f t="shared" si="16"/>
        <v/>
      </c>
    </row>
    <row r="384" spans="1:10" x14ac:dyDescent="0.2">
      <c r="A384" s="17" t="s">
        <v>831</v>
      </c>
      <c r="B384" s="18" t="s">
        <v>437</v>
      </c>
      <c r="C384" s="19" t="s">
        <v>438</v>
      </c>
      <c r="D384" s="20" t="s">
        <v>90</v>
      </c>
      <c r="E384" s="21">
        <v>3.7000000000000002E-3</v>
      </c>
      <c r="F384" s="21">
        <v>8.1400000000000005E-4</v>
      </c>
      <c r="G384" s="8">
        <v>16000000</v>
      </c>
      <c r="H384" s="9">
        <f t="shared" si="20"/>
        <v>13024</v>
      </c>
      <c r="J384" s="11" t="str">
        <f t="shared" si="16"/>
        <v/>
      </c>
    </row>
    <row r="385" spans="1:10" x14ac:dyDescent="0.2">
      <c r="A385" s="17" t="s">
        <v>832</v>
      </c>
      <c r="B385" s="18" t="s">
        <v>439</v>
      </c>
      <c r="C385" s="19" t="s">
        <v>440</v>
      </c>
      <c r="D385" s="20" t="s">
        <v>142</v>
      </c>
      <c r="E385" s="21">
        <v>0.9</v>
      </c>
      <c r="F385" s="21">
        <v>0.19800000000000001</v>
      </c>
      <c r="G385" s="8">
        <v>27000</v>
      </c>
      <c r="H385" s="9">
        <f t="shared" si="20"/>
        <v>5346</v>
      </c>
      <c r="J385" s="11" t="str">
        <f t="shared" si="16"/>
        <v/>
      </c>
    </row>
    <row r="386" spans="1:10" x14ac:dyDescent="0.2">
      <c r="A386" s="17" t="s">
        <v>1086</v>
      </c>
      <c r="B386" s="18" t="s">
        <v>550</v>
      </c>
      <c r="C386" s="19" t="s">
        <v>551</v>
      </c>
      <c r="D386" s="20" t="s">
        <v>90</v>
      </c>
      <c r="E386" s="21">
        <v>0.13</v>
      </c>
      <c r="F386" s="21">
        <v>2.86E-2</v>
      </c>
      <c r="G386" s="8">
        <v>14260870</v>
      </c>
      <c r="H386" s="9">
        <f t="shared" si="20"/>
        <v>407860.88199999998</v>
      </c>
      <c r="J386" s="11" t="str">
        <f t="shared" si="16"/>
        <v/>
      </c>
    </row>
    <row r="387" spans="1:10" ht="33.75" x14ac:dyDescent="0.2">
      <c r="A387" s="14" t="s">
        <v>1087</v>
      </c>
      <c r="B387" s="15" t="s">
        <v>434</v>
      </c>
      <c r="C387" s="16" t="s">
        <v>552</v>
      </c>
      <c r="D387" s="10" t="s">
        <v>436</v>
      </c>
      <c r="E387" s="109">
        <v>0.42</v>
      </c>
      <c r="F387" s="110"/>
      <c r="G387" s="6">
        <f>H387/E387</f>
        <v>791924.13510000007</v>
      </c>
      <c r="H387" s="7">
        <f>SUM(H388:H395)</f>
        <v>332608.136742</v>
      </c>
      <c r="J387" s="11" t="str">
        <f t="shared" si="16"/>
        <v/>
      </c>
    </row>
    <row r="388" spans="1:10" x14ac:dyDescent="0.2">
      <c r="A388" s="17" t="s">
        <v>1088</v>
      </c>
      <c r="B388" s="18" t="s">
        <v>7</v>
      </c>
      <c r="C388" s="19" t="s">
        <v>8</v>
      </c>
      <c r="D388" s="20" t="s">
        <v>9</v>
      </c>
      <c r="E388" s="21">
        <v>19</v>
      </c>
      <c r="F388" s="21">
        <v>7.98</v>
      </c>
      <c r="G38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8" s="9">
        <f t="shared" si="20"/>
        <v>0</v>
      </c>
      <c r="J388" s="11">
        <f t="shared" si="16"/>
        <v>1</v>
      </c>
    </row>
    <row r="389" spans="1:10" x14ac:dyDescent="0.2">
      <c r="A389" s="17" t="s">
        <v>1089</v>
      </c>
      <c r="B389" s="18" t="s">
        <v>168</v>
      </c>
      <c r="C389" s="19" t="s">
        <v>167</v>
      </c>
      <c r="D389" s="20" t="s">
        <v>9</v>
      </c>
      <c r="E389" s="21">
        <v>0.28000000000000003</v>
      </c>
      <c r="F389" s="21">
        <v>0.1176</v>
      </c>
      <c r="G389" s="8">
        <v>0</v>
      </c>
      <c r="H389" s="9">
        <f t="shared" si="20"/>
        <v>0</v>
      </c>
      <c r="J389" s="11" t="str">
        <f t="shared" si="16"/>
        <v/>
      </c>
    </row>
    <row r="390" spans="1:10" ht="22.5" x14ac:dyDescent="0.2">
      <c r="A390" s="17" t="s">
        <v>1090</v>
      </c>
      <c r="B390" s="18" t="s">
        <v>62</v>
      </c>
      <c r="C390" s="19" t="s">
        <v>63</v>
      </c>
      <c r="D390" s="20" t="s">
        <v>12</v>
      </c>
      <c r="E390" s="21">
        <v>3.13</v>
      </c>
      <c r="F390" s="21">
        <v>1.3146</v>
      </c>
      <c r="G390" s="8">
        <v>5023.67</v>
      </c>
      <c r="H390" s="9">
        <f t="shared" si="20"/>
        <v>6604.1165819999997</v>
      </c>
      <c r="J390" s="11" t="str">
        <f t="shared" si="16"/>
        <v/>
      </c>
    </row>
    <row r="391" spans="1:10" x14ac:dyDescent="0.2">
      <c r="A391" s="17" t="s">
        <v>1091</v>
      </c>
      <c r="B391" s="18" t="s">
        <v>437</v>
      </c>
      <c r="C391" s="19" t="s">
        <v>438</v>
      </c>
      <c r="D391" s="20" t="s">
        <v>90</v>
      </c>
      <c r="E391" s="21">
        <v>2E-3</v>
      </c>
      <c r="F391" s="21">
        <v>8.4000000000000003E-4</v>
      </c>
      <c r="G391" s="8">
        <v>16000000</v>
      </c>
      <c r="H391" s="9">
        <f t="shared" si="20"/>
        <v>13440</v>
      </c>
      <c r="J391" s="11" t="str">
        <f t="shared" si="16"/>
        <v/>
      </c>
    </row>
    <row r="392" spans="1:10" x14ac:dyDescent="0.2">
      <c r="A392" s="17" t="s">
        <v>1092</v>
      </c>
      <c r="B392" s="18" t="s">
        <v>439</v>
      </c>
      <c r="C392" s="19" t="s">
        <v>440</v>
      </c>
      <c r="D392" s="20" t="s">
        <v>142</v>
      </c>
      <c r="E392" s="21">
        <v>0.6</v>
      </c>
      <c r="F392" s="21">
        <v>0.252</v>
      </c>
      <c r="G392" s="8">
        <v>27000</v>
      </c>
      <c r="H392" s="9">
        <f t="shared" si="20"/>
        <v>6804</v>
      </c>
      <c r="J392" s="11" t="str">
        <f t="shared" si="16"/>
        <v/>
      </c>
    </row>
    <row r="393" spans="1:10" ht="45" x14ac:dyDescent="0.2">
      <c r="A393" s="17" t="s">
        <v>1093</v>
      </c>
      <c r="B393" s="18" t="s">
        <v>441</v>
      </c>
      <c r="C393" s="19" t="s">
        <v>442</v>
      </c>
      <c r="D393" s="20" t="s">
        <v>90</v>
      </c>
      <c r="E393" s="21">
        <v>9.1999999999999998E-2</v>
      </c>
      <c r="F393" s="21">
        <v>3.8640000000000001E-2</v>
      </c>
      <c r="G393" s="8">
        <v>7913044</v>
      </c>
      <c r="H393" s="9">
        <f t="shared" si="20"/>
        <v>305760.02016000001</v>
      </c>
      <c r="J393" s="11" t="str">
        <f t="shared" si="16"/>
        <v/>
      </c>
    </row>
    <row r="394" spans="1:10" ht="33.75" x14ac:dyDescent="0.2">
      <c r="A394" s="14" t="s">
        <v>1094</v>
      </c>
      <c r="B394" s="15" t="s">
        <v>554</v>
      </c>
      <c r="C394" s="16" t="s">
        <v>555</v>
      </c>
      <c r="D394" s="10" t="s">
        <v>556</v>
      </c>
      <c r="E394" s="109">
        <v>5</v>
      </c>
      <c r="F394" s="110"/>
      <c r="G394" s="6">
        <f>H394/E394</f>
        <v>0</v>
      </c>
      <c r="H394" s="7">
        <f>SUM(H395)</f>
        <v>0</v>
      </c>
      <c r="J394" s="11" t="str">
        <f t="shared" si="16"/>
        <v/>
      </c>
    </row>
    <row r="395" spans="1:10" ht="22.5" x14ac:dyDescent="0.2">
      <c r="A395" s="17" t="s">
        <v>1095</v>
      </c>
      <c r="B395" s="18" t="s">
        <v>558</v>
      </c>
      <c r="C395" s="19" t="s">
        <v>559</v>
      </c>
      <c r="D395" s="20" t="s">
        <v>9</v>
      </c>
      <c r="E395" s="21">
        <v>2</v>
      </c>
      <c r="F395" s="21">
        <v>10</v>
      </c>
      <c r="G395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9">
        <f t="shared" si="20"/>
        <v>0</v>
      </c>
      <c r="J395" s="11">
        <f t="shared" si="16"/>
        <v>1</v>
      </c>
    </row>
    <row r="396" spans="1:10" x14ac:dyDescent="0.2">
      <c r="A396" s="42"/>
      <c r="B396" s="106"/>
      <c r="C396" s="107"/>
      <c r="D396" s="107"/>
      <c r="E396" s="107"/>
      <c r="F396" s="107"/>
      <c r="G396" s="108"/>
      <c r="H396" s="45"/>
      <c r="J396" s="11" t="str">
        <f t="shared" si="16"/>
        <v/>
      </c>
    </row>
    <row r="397" spans="1:10" x14ac:dyDescent="0.2">
      <c r="A397" s="14"/>
      <c r="B397" s="15"/>
      <c r="C397" s="22" t="s">
        <v>163</v>
      </c>
      <c r="D397" s="10"/>
      <c r="E397" s="10"/>
      <c r="F397" s="10"/>
      <c r="G397" s="10"/>
      <c r="H397" s="7"/>
      <c r="J397" s="11" t="str">
        <f t="shared" si="16"/>
        <v/>
      </c>
    </row>
    <row r="398" spans="1:10" x14ac:dyDescent="0.2">
      <c r="A398" s="14"/>
      <c r="B398" s="15"/>
      <c r="C398" s="22" t="s">
        <v>162</v>
      </c>
      <c r="D398" s="10" t="s">
        <v>161</v>
      </c>
      <c r="E398" s="10"/>
      <c r="F398" s="10"/>
      <c r="G398" s="10"/>
      <c r="H398" s="7">
        <f>SUMIF($B$367:$B$395,"000001",$F$367:$F$395)+SUMIF($B$367:$B$395,"021955",$F$367:$F$395)</f>
        <v>63.545600000000007</v>
      </c>
      <c r="J398" s="11" t="str">
        <f t="shared" si="16"/>
        <v/>
      </c>
    </row>
    <row r="399" spans="1:10" x14ac:dyDescent="0.2">
      <c r="A399" s="14"/>
      <c r="B399" s="15"/>
      <c r="C399" s="22" t="s">
        <v>160</v>
      </c>
      <c r="D399" s="10" t="s">
        <v>85</v>
      </c>
      <c r="E399" s="10"/>
      <c r="F399" s="10"/>
      <c r="G399" s="10"/>
      <c r="H399" s="7">
        <f>SUMIF($B$367:$B$395,"000001",$H$367:$H$395)+H395</f>
        <v>0</v>
      </c>
      <c r="J399" s="11" t="str">
        <f t="shared" si="16"/>
        <v/>
      </c>
    </row>
    <row r="400" spans="1:10" x14ac:dyDescent="0.2">
      <c r="A400" s="14"/>
      <c r="B400" s="15"/>
      <c r="C400" s="22" t="s">
        <v>159</v>
      </c>
      <c r="D400" s="10" t="s">
        <v>85</v>
      </c>
      <c r="E400" s="10"/>
      <c r="F400" s="10"/>
      <c r="G400" s="10"/>
      <c r="H400" s="7">
        <f>SUMIF($D$367:$D$395,"МАШ-ч",$H$367:$H$395)</f>
        <v>29116.069108</v>
      </c>
      <c r="J400" s="11" t="str">
        <f t="shared" si="16"/>
        <v/>
      </c>
    </row>
    <row r="401" spans="1:10" x14ac:dyDescent="0.2">
      <c r="A401" s="14"/>
      <c r="B401" s="15"/>
      <c r="C401" s="22" t="s">
        <v>158</v>
      </c>
      <c r="D401" s="10" t="s">
        <v>85</v>
      </c>
      <c r="E401" s="10"/>
      <c r="F401" s="10"/>
      <c r="G401" s="10"/>
      <c r="H401" s="7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11" t="str">
        <f t="shared" ref="J401:J464" si="21">IF(OR(B401="000001",B401="021955"),1,"")</f>
        <v/>
      </c>
    </row>
    <row r="402" spans="1:10" x14ac:dyDescent="0.2">
      <c r="A402" s="14"/>
      <c r="B402" s="15"/>
      <c r="C402" s="22" t="s">
        <v>155</v>
      </c>
      <c r="D402" s="10" t="s">
        <v>85</v>
      </c>
      <c r="E402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02" s="10"/>
      <c r="G402" s="10"/>
      <c r="H402" s="7">
        <f>H401*E402</f>
        <v>98802.145108000012</v>
      </c>
      <c r="J402" s="11" t="str">
        <f t="shared" si="21"/>
        <v/>
      </c>
    </row>
    <row r="403" spans="1:10" x14ac:dyDescent="0.2">
      <c r="A403" s="14"/>
      <c r="B403" s="15"/>
      <c r="C403" s="22" t="s">
        <v>156</v>
      </c>
      <c r="D403" s="10" t="s">
        <v>85</v>
      </c>
      <c r="E403" s="10"/>
      <c r="F403" s="10"/>
      <c r="G403" s="10"/>
      <c r="H403" s="7">
        <f>SUM(H399:H402)</f>
        <v>2103961.116376</v>
      </c>
      <c r="J403" s="11" t="str">
        <f t="shared" si="21"/>
        <v/>
      </c>
    </row>
    <row r="404" spans="1:10" x14ac:dyDescent="0.2">
      <c r="A404" s="42"/>
      <c r="B404" s="106"/>
      <c r="C404" s="107"/>
      <c r="D404" s="107"/>
      <c r="E404" s="107"/>
      <c r="F404" s="107"/>
      <c r="G404" s="108"/>
      <c r="H404" s="45"/>
      <c r="J404" s="11" t="str">
        <f t="shared" si="21"/>
        <v/>
      </c>
    </row>
    <row r="405" spans="1:10" x14ac:dyDescent="0.2">
      <c r="A405" s="42"/>
      <c r="B405" s="106" t="s">
        <v>794</v>
      </c>
      <c r="C405" s="107"/>
      <c r="D405" s="107"/>
      <c r="E405" s="107"/>
      <c r="F405" s="107"/>
      <c r="G405" s="108"/>
      <c r="H405" s="45"/>
      <c r="J405" s="11" t="str">
        <f t="shared" si="21"/>
        <v/>
      </c>
    </row>
    <row r="406" spans="1:10" ht="22.5" x14ac:dyDescent="0.2">
      <c r="A406" s="14" t="s">
        <v>1096</v>
      </c>
      <c r="B406" s="15" t="s">
        <v>176</v>
      </c>
      <c r="C406" s="16" t="s">
        <v>175</v>
      </c>
      <c r="D406" s="10" t="s">
        <v>87</v>
      </c>
      <c r="E406" s="109">
        <v>0.09</v>
      </c>
      <c r="F406" s="110"/>
      <c r="G406" s="6">
        <f>H406/E406</f>
        <v>145683.69190000001</v>
      </c>
      <c r="H406" s="7">
        <f>SUM(H407:H416)</f>
        <v>13111.532271</v>
      </c>
      <c r="J406" s="11" t="str">
        <f t="shared" si="21"/>
        <v/>
      </c>
    </row>
    <row r="407" spans="1:10" x14ac:dyDescent="0.2">
      <c r="A407" s="17" t="s">
        <v>1097</v>
      </c>
      <c r="B407" s="18" t="s">
        <v>7</v>
      </c>
      <c r="C407" s="19" t="s">
        <v>8</v>
      </c>
      <c r="D407" s="20" t="s">
        <v>9</v>
      </c>
      <c r="E407" s="21">
        <v>2.5</v>
      </c>
      <c r="F407" s="21">
        <v>0.22500000000000001</v>
      </c>
      <c r="G40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7" s="9">
        <f t="shared" ref="H407:H426" si="22">F407*G407</f>
        <v>0</v>
      </c>
      <c r="J407" s="11">
        <f t="shared" si="21"/>
        <v>1</v>
      </c>
    </row>
    <row r="408" spans="1:10" x14ac:dyDescent="0.2">
      <c r="A408" s="17" t="s">
        <v>1098</v>
      </c>
      <c r="B408" s="18" t="s">
        <v>168</v>
      </c>
      <c r="C408" s="19" t="s">
        <v>167</v>
      </c>
      <c r="D408" s="20" t="s">
        <v>9</v>
      </c>
      <c r="E408" s="21">
        <v>0.55000000000000004</v>
      </c>
      <c r="F408" s="21">
        <v>4.9500000000000002E-2</v>
      </c>
      <c r="G408" s="8">
        <v>0</v>
      </c>
      <c r="H408" s="9">
        <f t="shared" si="22"/>
        <v>0</v>
      </c>
      <c r="J408" s="11" t="str">
        <f t="shared" si="21"/>
        <v/>
      </c>
    </row>
    <row r="409" spans="1:10" x14ac:dyDescent="0.2">
      <c r="A409" s="17" t="s">
        <v>1099</v>
      </c>
      <c r="B409" s="18" t="s">
        <v>10</v>
      </c>
      <c r="C409" s="19" t="s">
        <v>11</v>
      </c>
      <c r="D409" s="20" t="s">
        <v>12</v>
      </c>
      <c r="E409" s="21">
        <v>0.09</v>
      </c>
      <c r="F409" s="21">
        <v>8.0999999999999996E-3</v>
      </c>
      <c r="G409" s="8">
        <v>99112.45</v>
      </c>
      <c r="H409" s="9">
        <f t="shared" si="22"/>
        <v>802.81084499999997</v>
      </c>
      <c r="J409" s="11" t="str">
        <f t="shared" si="21"/>
        <v/>
      </c>
    </row>
    <row r="410" spans="1:10" ht="45" x14ac:dyDescent="0.2">
      <c r="A410" s="17" t="s">
        <v>1100</v>
      </c>
      <c r="B410" s="18" t="s">
        <v>28</v>
      </c>
      <c r="C410" s="19" t="s">
        <v>29</v>
      </c>
      <c r="D410" s="20" t="s">
        <v>12</v>
      </c>
      <c r="E410" s="21">
        <v>0.46</v>
      </c>
      <c r="F410" s="21">
        <v>4.1399999999999999E-2</v>
      </c>
      <c r="G410" s="8">
        <v>83282.679999999993</v>
      </c>
      <c r="H410" s="9">
        <f t="shared" si="22"/>
        <v>3447.9029519999995</v>
      </c>
      <c r="J410" s="11" t="str">
        <f t="shared" si="21"/>
        <v/>
      </c>
    </row>
    <row r="411" spans="1:10" x14ac:dyDescent="0.2">
      <c r="A411" s="17" t="s">
        <v>1101</v>
      </c>
      <c r="B411" s="18" t="s">
        <v>59</v>
      </c>
      <c r="C411" s="19" t="s">
        <v>60</v>
      </c>
      <c r="D411" s="20" t="s">
        <v>12</v>
      </c>
      <c r="E411" s="21">
        <v>0.93</v>
      </c>
      <c r="F411" s="21">
        <v>8.3699999999999997E-2</v>
      </c>
      <c r="G411" s="8">
        <v>864.02</v>
      </c>
      <c r="H411" s="9">
        <f t="shared" si="22"/>
        <v>72.318473999999995</v>
      </c>
      <c r="J411" s="11" t="str">
        <f t="shared" si="21"/>
        <v/>
      </c>
    </row>
    <row r="412" spans="1:10" x14ac:dyDescent="0.2">
      <c r="A412" s="17" t="s">
        <v>1102</v>
      </c>
      <c r="B412" s="18" t="s">
        <v>91</v>
      </c>
      <c r="C412" s="19" t="s">
        <v>92</v>
      </c>
      <c r="D412" s="20" t="s">
        <v>87</v>
      </c>
      <c r="E412" s="21">
        <v>0.15</v>
      </c>
      <c r="F412" s="21">
        <v>1.35E-2</v>
      </c>
      <c r="G412" s="8">
        <v>1000</v>
      </c>
      <c r="H412" s="9">
        <f t="shared" si="22"/>
        <v>13.5</v>
      </c>
      <c r="J412" s="11" t="str">
        <f t="shared" si="21"/>
        <v/>
      </c>
    </row>
    <row r="413" spans="1:10" ht="22.5" x14ac:dyDescent="0.2">
      <c r="A413" s="17" t="s">
        <v>1103</v>
      </c>
      <c r="B413" s="18" t="s">
        <v>93</v>
      </c>
      <c r="C413" s="19" t="s">
        <v>94</v>
      </c>
      <c r="D413" s="20" t="s">
        <v>87</v>
      </c>
      <c r="E413" s="21">
        <v>0.11</v>
      </c>
      <c r="F413" s="21">
        <v>9.9000000000000008E-3</v>
      </c>
      <c r="G413" s="8">
        <v>75000</v>
      </c>
      <c r="H413" s="9">
        <f t="shared" si="22"/>
        <v>742.50000000000011</v>
      </c>
      <c r="J413" s="11" t="str">
        <f t="shared" si="21"/>
        <v/>
      </c>
    </row>
    <row r="414" spans="1:10" ht="33.75" x14ac:dyDescent="0.2">
      <c r="A414" s="17" t="s">
        <v>1104</v>
      </c>
      <c r="B414" s="18" t="s">
        <v>131</v>
      </c>
      <c r="C414" s="19" t="s">
        <v>132</v>
      </c>
      <c r="D414" s="20" t="s">
        <v>87</v>
      </c>
      <c r="E414" s="21">
        <v>0.1</v>
      </c>
      <c r="F414" s="21">
        <v>8.9999999999999993E-3</v>
      </c>
      <c r="G414" s="8">
        <v>75000</v>
      </c>
      <c r="H414" s="9">
        <f t="shared" si="22"/>
        <v>675</v>
      </c>
      <c r="J414" s="11" t="str">
        <f t="shared" si="21"/>
        <v/>
      </c>
    </row>
    <row r="415" spans="1:10" ht="33.75" x14ac:dyDescent="0.2">
      <c r="A415" s="17" t="s">
        <v>1105</v>
      </c>
      <c r="B415" s="18" t="s">
        <v>134</v>
      </c>
      <c r="C415" s="19" t="s">
        <v>135</v>
      </c>
      <c r="D415" s="20" t="s">
        <v>87</v>
      </c>
      <c r="E415" s="21">
        <v>0.09</v>
      </c>
      <c r="F415" s="21">
        <v>8.0999999999999996E-3</v>
      </c>
      <c r="G415" s="8">
        <v>75000</v>
      </c>
      <c r="H415" s="9">
        <f t="shared" si="22"/>
        <v>607.5</v>
      </c>
      <c r="J415" s="11" t="str">
        <f t="shared" si="21"/>
        <v/>
      </c>
    </row>
    <row r="416" spans="1:10" ht="33.75" x14ac:dyDescent="0.2">
      <c r="A416" s="17" t="s">
        <v>1106</v>
      </c>
      <c r="B416" s="18" t="s">
        <v>137</v>
      </c>
      <c r="C416" s="19" t="s">
        <v>138</v>
      </c>
      <c r="D416" s="20" t="s">
        <v>87</v>
      </c>
      <c r="E416" s="21">
        <v>1</v>
      </c>
      <c r="F416" s="21">
        <v>0.09</v>
      </c>
      <c r="G416" s="8">
        <v>75000</v>
      </c>
      <c r="H416" s="9">
        <f t="shared" si="22"/>
        <v>6750</v>
      </c>
      <c r="J416" s="11" t="str">
        <f t="shared" si="21"/>
        <v/>
      </c>
    </row>
    <row r="417" spans="1:10" ht="22.5" x14ac:dyDescent="0.2">
      <c r="A417" s="14" t="s">
        <v>1107</v>
      </c>
      <c r="B417" s="15" t="s">
        <v>565</v>
      </c>
      <c r="C417" s="16" t="s">
        <v>566</v>
      </c>
      <c r="D417" s="10" t="s">
        <v>436</v>
      </c>
      <c r="E417" s="109">
        <v>0.18</v>
      </c>
      <c r="F417" s="110"/>
      <c r="G417" s="6">
        <f>H417/E417</f>
        <v>3519176.9200999998</v>
      </c>
      <c r="H417" s="7">
        <f>SUM(H418:H426)</f>
        <v>633451.8456179999</v>
      </c>
      <c r="J417" s="11" t="str">
        <f t="shared" si="21"/>
        <v/>
      </c>
    </row>
    <row r="418" spans="1:10" x14ac:dyDescent="0.2">
      <c r="A418" s="17" t="s">
        <v>1108</v>
      </c>
      <c r="B418" s="18" t="s">
        <v>7</v>
      </c>
      <c r="C418" s="19" t="s">
        <v>8</v>
      </c>
      <c r="D418" s="20" t="s">
        <v>9</v>
      </c>
      <c r="E418" s="21">
        <v>149</v>
      </c>
      <c r="F418" s="21">
        <v>26.82</v>
      </c>
      <c r="G418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8" s="9">
        <f t="shared" si="22"/>
        <v>0</v>
      </c>
      <c r="J418" s="11">
        <f t="shared" si="21"/>
        <v>1</v>
      </c>
    </row>
    <row r="419" spans="1:10" x14ac:dyDescent="0.2">
      <c r="A419" s="17" t="s">
        <v>1109</v>
      </c>
      <c r="B419" s="18" t="s">
        <v>168</v>
      </c>
      <c r="C419" s="19" t="s">
        <v>167</v>
      </c>
      <c r="D419" s="20" t="s">
        <v>9</v>
      </c>
      <c r="E419" s="21">
        <v>23.87</v>
      </c>
      <c r="F419" s="21">
        <v>4.2965999999999998</v>
      </c>
      <c r="G419" s="8">
        <v>0</v>
      </c>
      <c r="H419" s="9">
        <f t="shared" si="22"/>
        <v>0</v>
      </c>
      <c r="J419" s="11" t="str">
        <f t="shared" si="21"/>
        <v/>
      </c>
    </row>
    <row r="420" spans="1:10" ht="33.75" x14ac:dyDescent="0.2">
      <c r="A420" s="17" t="s">
        <v>1110</v>
      </c>
      <c r="B420" s="18" t="s">
        <v>570</v>
      </c>
      <c r="C420" s="19" t="s">
        <v>571</v>
      </c>
      <c r="D420" s="20" t="s">
        <v>12</v>
      </c>
      <c r="E420" s="21">
        <v>7.55</v>
      </c>
      <c r="F420" s="21">
        <v>1.359</v>
      </c>
      <c r="G420" s="8">
        <v>21857.27</v>
      </c>
      <c r="H420" s="9">
        <f t="shared" si="22"/>
        <v>29704.029930000001</v>
      </c>
      <c r="J420" s="11" t="str">
        <f t="shared" si="21"/>
        <v/>
      </c>
    </row>
    <row r="421" spans="1:10" ht="45" x14ac:dyDescent="0.2">
      <c r="A421" s="17" t="s">
        <v>1111</v>
      </c>
      <c r="B421" s="18" t="s">
        <v>34</v>
      </c>
      <c r="C421" s="19" t="s">
        <v>35</v>
      </c>
      <c r="D421" s="20" t="s">
        <v>12</v>
      </c>
      <c r="E421" s="21">
        <v>23.09</v>
      </c>
      <c r="F421" s="21">
        <v>4.1562000000000001</v>
      </c>
      <c r="G421" s="8">
        <v>127298.48</v>
      </c>
      <c r="H421" s="9">
        <f t="shared" si="22"/>
        <v>529077.942576</v>
      </c>
      <c r="J421" s="11" t="str">
        <f t="shared" si="21"/>
        <v/>
      </c>
    </row>
    <row r="422" spans="1:10" x14ac:dyDescent="0.2">
      <c r="A422" s="17" t="s">
        <v>1112</v>
      </c>
      <c r="B422" s="18" t="s">
        <v>574</v>
      </c>
      <c r="C422" s="19" t="s">
        <v>575</v>
      </c>
      <c r="D422" s="20" t="s">
        <v>12</v>
      </c>
      <c r="E422" s="21">
        <v>0.52</v>
      </c>
      <c r="F422" s="21">
        <v>9.3600000000000003E-2</v>
      </c>
      <c r="G422" s="8">
        <v>6171.58</v>
      </c>
      <c r="H422" s="9">
        <f t="shared" si="22"/>
        <v>577.65988800000002</v>
      </c>
      <c r="J422" s="11" t="str">
        <f t="shared" si="21"/>
        <v/>
      </c>
    </row>
    <row r="423" spans="1:10" ht="22.5" x14ac:dyDescent="0.2">
      <c r="A423" s="17" t="s">
        <v>1113</v>
      </c>
      <c r="B423" s="18" t="s">
        <v>71</v>
      </c>
      <c r="C423" s="19" t="s">
        <v>72</v>
      </c>
      <c r="D423" s="20" t="s">
        <v>12</v>
      </c>
      <c r="E423" s="21">
        <v>0.78</v>
      </c>
      <c r="F423" s="21">
        <v>0.1404</v>
      </c>
      <c r="G423" s="8">
        <v>71312.06</v>
      </c>
      <c r="H423" s="9">
        <f t="shared" si="22"/>
        <v>10012.213223999999</v>
      </c>
      <c r="J423" s="11" t="str">
        <f t="shared" si="21"/>
        <v/>
      </c>
    </row>
    <row r="424" spans="1:10" ht="22.5" x14ac:dyDescent="0.2">
      <c r="A424" s="17" t="s">
        <v>1114</v>
      </c>
      <c r="B424" s="18" t="s">
        <v>490</v>
      </c>
      <c r="C424" s="19" t="s">
        <v>491</v>
      </c>
      <c r="D424" s="20" t="s">
        <v>90</v>
      </c>
      <c r="E424" s="21">
        <v>2E-3</v>
      </c>
      <c r="F424" s="21">
        <v>3.6000000000000002E-4</v>
      </c>
      <c r="G424" s="8">
        <v>16000000</v>
      </c>
      <c r="H424" s="9">
        <f t="shared" si="22"/>
        <v>5760</v>
      </c>
      <c r="J424" s="11" t="str">
        <f t="shared" si="21"/>
        <v/>
      </c>
    </row>
    <row r="425" spans="1:10" x14ac:dyDescent="0.2">
      <c r="A425" s="17" t="s">
        <v>1115</v>
      </c>
      <c r="B425" s="18" t="s">
        <v>108</v>
      </c>
      <c r="C425" s="19" t="s">
        <v>109</v>
      </c>
      <c r="D425" s="20" t="s">
        <v>90</v>
      </c>
      <c r="E425" s="21">
        <v>1.2E-2</v>
      </c>
      <c r="F425" s="21">
        <v>2.16E-3</v>
      </c>
      <c r="G425" s="8">
        <v>27000000</v>
      </c>
      <c r="H425" s="9">
        <f t="shared" si="22"/>
        <v>58320</v>
      </c>
      <c r="J425" s="11" t="str">
        <f t="shared" si="21"/>
        <v/>
      </c>
    </row>
    <row r="426" spans="1:10" ht="67.5" x14ac:dyDescent="0.2">
      <c r="A426" s="17" t="s">
        <v>1116</v>
      </c>
      <c r="B426" s="18" t="s">
        <v>579</v>
      </c>
      <c r="C426" s="19" t="s">
        <v>580</v>
      </c>
      <c r="D426" s="20" t="s">
        <v>90</v>
      </c>
      <c r="E426" s="21">
        <v>2E-3</v>
      </c>
      <c r="F426" s="21">
        <v>3.6000000000000002E-4</v>
      </c>
      <c r="G426" s="8">
        <v>0</v>
      </c>
      <c r="H426" s="9">
        <f t="shared" si="22"/>
        <v>0</v>
      </c>
      <c r="J426" s="11" t="str">
        <f t="shared" si="21"/>
        <v/>
      </c>
    </row>
    <row r="427" spans="1:10" ht="22.5" x14ac:dyDescent="0.2">
      <c r="A427" s="14" t="s">
        <v>1117</v>
      </c>
      <c r="B427" s="15" t="s">
        <v>581</v>
      </c>
      <c r="C427" s="16" t="s">
        <v>582</v>
      </c>
      <c r="D427" s="10" t="s">
        <v>87</v>
      </c>
      <c r="E427" s="109">
        <v>0.45</v>
      </c>
      <c r="F427" s="110"/>
      <c r="G427" s="6">
        <v>0</v>
      </c>
      <c r="H427" s="7">
        <f>E427*G427</f>
        <v>0</v>
      </c>
      <c r="I427" s="11">
        <v>1</v>
      </c>
      <c r="J427" s="11" t="str">
        <f t="shared" si="21"/>
        <v/>
      </c>
    </row>
    <row r="428" spans="1:10" ht="33.75" x14ac:dyDescent="0.2">
      <c r="A428" s="14" t="s">
        <v>1118</v>
      </c>
      <c r="B428" s="15" t="s">
        <v>583</v>
      </c>
      <c r="C428" s="16" t="s">
        <v>1119</v>
      </c>
      <c r="D428" s="10" t="s">
        <v>90</v>
      </c>
      <c r="E428" s="109">
        <v>0.28938999999999998</v>
      </c>
      <c r="F428" s="110"/>
      <c r="G428" s="4" t="str">
        <f>'ФОРМА КОММЕРЧЕСКОГО ПРЕДЛОЖЕНИЯ'!$D$6</f>
        <v>указать</v>
      </c>
      <c r="H428" s="7" t="e">
        <f>E428*G428</f>
        <v>#VALUE!</v>
      </c>
      <c r="I428" s="11">
        <v>1</v>
      </c>
      <c r="J428" s="11" t="str">
        <f t="shared" si="21"/>
        <v/>
      </c>
    </row>
    <row r="429" spans="1:10" ht="22.5" x14ac:dyDescent="0.2">
      <c r="A429" s="14" t="s">
        <v>1120</v>
      </c>
      <c r="B429" s="15" t="s">
        <v>425</v>
      </c>
      <c r="C429" s="16" t="s">
        <v>426</v>
      </c>
      <c r="D429" s="10" t="s">
        <v>171</v>
      </c>
      <c r="E429" s="109">
        <v>4.4999999999999997E-3</v>
      </c>
      <c r="F429" s="110"/>
      <c r="G429" s="6">
        <f>H429/E429</f>
        <v>34776534.641500004</v>
      </c>
      <c r="H429" s="7">
        <f>SUM(H430:H437)</f>
        <v>156494.40588675</v>
      </c>
      <c r="J429" s="11" t="str">
        <f t="shared" si="21"/>
        <v/>
      </c>
    </row>
    <row r="430" spans="1:10" x14ac:dyDescent="0.2">
      <c r="A430" s="17" t="s">
        <v>1121</v>
      </c>
      <c r="B430" s="18" t="s">
        <v>7</v>
      </c>
      <c r="C430" s="19" t="s">
        <v>8</v>
      </c>
      <c r="D430" s="20" t="s">
        <v>9</v>
      </c>
      <c r="E430" s="21">
        <v>301.70999999999998</v>
      </c>
      <c r="F430" s="21">
        <v>1.3576950000000001</v>
      </c>
      <c r="G43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9">
        <f t="shared" ref="H430:H482" si="23">F430*G430</f>
        <v>0</v>
      </c>
      <c r="J430" s="11">
        <f t="shared" si="21"/>
        <v>1</v>
      </c>
    </row>
    <row r="431" spans="1:10" x14ac:dyDescent="0.2">
      <c r="A431" s="17" t="s">
        <v>1122</v>
      </c>
      <c r="B431" s="18" t="s">
        <v>168</v>
      </c>
      <c r="C431" s="19" t="s">
        <v>167</v>
      </c>
      <c r="D431" s="20" t="s">
        <v>9</v>
      </c>
      <c r="E431" s="21">
        <v>40.86</v>
      </c>
      <c r="F431" s="21">
        <v>0.18387000000000001</v>
      </c>
      <c r="G431" s="8">
        <v>0</v>
      </c>
      <c r="H431" s="9">
        <f t="shared" si="23"/>
        <v>0</v>
      </c>
      <c r="J431" s="11" t="str">
        <f t="shared" si="21"/>
        <v/>
      </c>
    </row>
    <row r="432" spans="1:10" x14ac:dyDescent="0.2">
      <c r="A432" s="17" t="s">
        <v>1123</v>
      </c>
      <c r="B432" s="18" t="s">
        <v>10</v>
      </c>
      <c r="C432" s="19" t="s">
        <v>11</v>
      </c>
      <c r="D432" s="20" t="s">
        <v>12</v>
      </c>
      <c r="E432" s="21">
        <v>17.309999999999999</v>
      </c>
      <c r="F432" s="21">
        <v>7.7895000000000006E-2</v>
      </c>
      <c r="G432" s="8">
        <v>99112.45</v>
      </c>
      <c r="H432" s="9">
        <f t="shared" si="23"/>
        <v>7720.3642927500005</v>
      </c>
      <c r="J432" s="11" t="str">
        <f t="shared" si="21"/>
        <v/>
      </c>
    </row>
    <row r="433" spans="1:10" ht="33.75" x14ac:dyDescent="0.2">
      <c r="A433" s="17" t="s">
        <v>1124</v>
      </c>
      <c r="B433" s="18" t="s">
        <v>427</v>
      </c>
      <c r="C433" s="19" t="s">
        <v>428</v>
      </c>
      <c r="D433" s="20" t="s">
        <v>12</v>
      </c>
      <c r="E433" s="21">
        <v>23.55</v>
      </c>
      <c r="F433" s="21">
        <v>0.105975</v>
      </c>
      <c r="G433" s="8">
        <v>16377.84</v>
      </c>
      <c r="H433" s="9">
        <f t="shared" si="23"/>
        <v>1735.6415939999999</v>
      </c>
      <c r="J433" s="11" t="str">
        <f t="shared" si="21"/>
        <v/>
      </c>
    </row>
    <row r="434" spans="1:10" x14ac:dyDescent="0.2">
      <c r="A434" s="17" t="s">
        <v>1125</v>
      </c>
      <c r="B434" s="18" t="s">
        <v>91</v>
      </c>
      <c r="C434" s="19" t="s">
        <v>92</v>
      </c>
      <c r="D434" s="20" t="s">
        <v>87</v>
      </c>
      <c r="E434" s="21">
        <v>21</v>
      </c>
      <c r="F434" s="21">
        <v>9.4500000000000001E-2</v>
      </c>
      <c r="G434" s="8">
        <v>1000</v>
      </c>
      <c r="H434" s="9">
        <f t="shared" si="23"/>
        <v>94.5</v>
      </c>
      <c r="J434" s="11" t="str">
        <f t="shared" si="21"/>
        <v/>
      </c>
    </row>
    <row r="435" spans="1:10" ht="22.5" x14ac:dyDescent="0.2">
      <c r="A435" s="17" t="s">
        <v>1126</v>
      </c>
      <c r="B435" s="18" t="s">
        <v>429</v>
      </c>
      <c r="C435" s="19" t="s">
        <v>430</v>
      </c>
      <c r="D435" s="20" t="s">
        <v>87</v>
      </c>
      <c r="E435" s="21">
        <v>80</v>
      </c>
      <c r="F435" s="21">
        <v>0.36</v>
      </c>
      <c r="G435" s="8">
        <v>75000</v>
      </c>
      <c r="H435" s="9">
        <f t="shared" si="23"/>
        <v>27000</v>
      </c>
      <c r="J435" s="11" t="str">
        <f t="shared" si="21"/>
        <v/>
      </c>
    </row>
    <row r="436" spans="1:10" ht="33.75" x14ac:dyDescent="0.2">
      <c r="A436" s="17" t="s">
        <v>1127</v>
      </c>
      <c r="B436" s="18" t="s">
        <v>431</v>
      </c>
      <c r="C436" s="19" t="s">
        <v>432</v>
      </c>
      <c r="D436" s="20" t="s">
        <v>90</v>
      </c>
      <c r="E436" s="21">
        <v>28.6</v>
      </c>
      <c r="F436" s="21">
        <v>0.12870000000000001</v>
      </c>
      <c r="G436" s="8">
        <v>770000</v>
      </c>
      <c r="H436" s="9">
        <f t="shared" si="23"/>
        <v>99099</v>
      </c>
      <c r="J436" s="11" t="str">
        <f t="shared" si="21"/>
        <v/>
      </c>
    </row>
    <row r="437" spans="1:10" ht="22.5" x14ac:dyDescent="0.2">
      <c r="A437" s="17" t="s">
        <v>1128</v>
      </c>
      <c r="B437" s="18" t="s">
        <v>421</v>
      </c>
      <c r="C437" s="19" t="s">
        <v>422</v>
      </c>
      <c r="D437" s="20" t="s">
        <v>87</v>
      </c>
      <c r="E437" s="21">
        <v>53</v>
      </c>
      <c r="F437" s="21">
        <v>0.23849999999999999</v>
      </c>
      <c r="G437" s="8">
        <v>87400</v>
      </c>
      <c r="H437" s="9">
        <f t="shared" si="23"/>
        <v>20844.899999999998</v>
      </c>
      <c r="J437" s="11" t="str">
        <f t="shared" si="21"/>
        <v/>
      </c>
    </row>
    <row r="438" spans="1:10" ht="56.25" x14ac:dyDescent="0.2">
      <c r="A438" s="14" t="s">
        <v>1129</v>
      </c>
      <c r="B438" s="15" t="s">
        <v>219</v>
      </c>
      <c r="C438" s="16" t="s">
        <v>218</v>
      </c>
      <c r="D438" s="10" t="s">
        <v>184</v>
      </c>
      <c r="E438" s="109">
        <v>5.9400000000000001E-2</v>
      </c>
      <c r="F438" s="110"/>
      <c r="G438" s="6">
        <f>H438/E438</f>
        <v>1682785.5705000001</v>
      </c>
      <c r="H438" s="7">
        <f>SUM(H439:H445)</f>
        <v>99957.462887700007</v>
      </c>
      <c r="J438" s="11" t="str">
        <f t="shared" si="21"/>
        <v/>
      </c>
    </row>
    <row r="439" spans="1:10" x14ac:dyDescent="0.2">
      <c r="A439" s="17" t="s">
        <v>1130</v>
      </c>
      <c r="B439" s="18" t="s">
        <v>7</v>
      </c>
      <c r="C439" s="19" t="s">
        <v>8</v>
      </c>
      <c r="D439" s="20" t="s">
        <v>9</v>
      </c>
      <c r="E439" s="21">
        <v>29.9</v>
      </c>
      <c r="F439" s="21">
        <v>1.77606</v>
      </c>
      <c r="G43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9" s="9">
        <f t="shared" si="23"/>
        <v>0</v>
      </c>
      <c r="J439" s="11">
        <f t="shared" si="21"/>
        <v>1</v>
      </c>
    </row>
    <row r="440" spans="1:10" x14ac:dyDescent="0.2">
      <c r="A440" s="17" t="s">
        <v>1131</v>
      </c>
      <c r="B440" s="18" t="s">
        <v>168</v>
      </c>
      <c r="C440" s="19" t="s">
        <v>167</v>
      </c>
      <c r="D440" s="20" t="s">
        <v>9</v>
      </c>
      <c r="E440" s="21">
        <v>1.4</v>
      </c>
      <c r="F440" s="21">
        <v>8.3159999999999998E-2</v>
      </c>
      <c r="G440" s="8">
        <v>0</v>
      </c>
      <c r="H440" s="9">
        <f t="shared" si="23"/>
        <v>0</v>
      </c>
      <c r="J440" s="11" t="str">
        <f t="shared" si="21"/>
        <v/>
      </c>
    </row>
    <row r="441" spans="1:10" ht="45" x14ac:dyDescent="0.2">
      <c r="A441" s="17" t="s">
        <v>1132</v>
      </c>
      <c r="B441" s="18" t="s">
        <v>25</v>
      </c>
      <c r="C441" s="19" t="s">
        <v>26</v>
      </c>
      <c r="D441" s="20" t="s">
        <v>12</v>
      </c>
      <c r="E441" s="21">
        <v>1</v>
      </c>
      <c r="F441" s="21">
        <v>5.9400000000000001E-2</v>
      </c>
      <c r="G441" s="8">
        <v>67438.55</v>
      </c>
      <c r="H441" s="9">
        <f t="shared" si="23"/>
        <v>4005.8498700000005</v>
      </c>
      <c r="J441" s="11" t="str">
        <f t="shared" si="21"/>
        <v/>
      </c>
    </row>
    <row r="442" spans="1:10" x14ac:dyDescent="0.2">
      <c r="A442" s="17" t="s">
        <v>1133</v>
      </c>
      <c r="B442" s="18" t="s">
        <v>43</v>
      </c>
      <c r="C442" s="19" t="s">
        <v>44</v>
      </c>
      <c r="D442" s="20" t="s">
        <v>12</v>
      </c>
      <c r="E442" s="21">
        <v>2</v>
      </c>
      <c r="F442" s="21">
        <v>0.1188</v>
      </c>
      <c r="G442" s="8">
        <v>4581.78</v>
      </c>
      <c r="H442" s="9">
        <f t="shared" si="23"/>
        <v>544.31546400000002</v>
      </c>
      <c r="J442" s="11" t="str">
        <f t="shared" si="21"/>
        <v/>
      </c>
    </row>
    <row r="443" spans="1:10" ht="22.5" x14ac:dyDescent="0.2">
      <c r="A443" s="17" t="s">
        <v>1134</v>
      </c>
      <c r="B443" s="18" t="s">
        <v>49</v>
      </c>
      <c r="C443" s="19" t="s">
        <v>50</v>
      </c>
      <c r="D443" s="20" t="s">
        <v>12</v>
      </c>
      <c r="E443" s="21">
        <v>0.15</v>
      </c>
      <c r="F443" s="21">
        <v>8.9099999999999995E-3</v>
      </c>
      <c r="G443" s="8">
        <v>15702.97</v>
      </c>
      <c r="H443" s="9">
        <f t="shared" si="23"/>
        <v>139.9134627</v>
      </c>
      <c r="J443" s="11" t="str">
        <f t="shared" si="21"/>
        <v/>
      </c>
    </row>
    <row r="444" spans="1:10" ht="22.5" x14ac:dyDescent="0.2">
      <c r="A444" s="17" t="s">
        <v>1135</v>
      </c>
      <c r="B444" s="18" t="s">
        <v>71</v>
      </c>
      <c r="C444" s="19" t="s">
        <v>72</v>
      </c>
      <c r="D444" s="20" t="s">
        <v>12</v>
      </c>
      <c r="E444" s="21">
        <v>0.25</v>
      </c>
      <c r="F444" s="21">
        <v>1.485E-2</v>
      </c>
      <c r="G444" s="8">
        <v>71312.06</v>
      </c>
      <c r="H444" s="9">
        <f t="shared" si="23"/>
        <v>1058.984091</v>
      </c>
      <c r="J444" s="11" t="str">
        <f t="shared" si="21"/>
        <v/>
      </c>
    </row>
    <row r="445" spans="1:10" ht="22.5" x14ac:dyDescent="0.2">
      <c r="A445" s="17" t="s">
        <v>1136</v>
      </c>
      <c r="B445" s="18" t="s">
        <v>100</v>
      </c>
      <c r="C445" s="19" t="s">
        <v>101</v>
      </c>
      <c r="D445" s="20" t="s">
        <v>90</v>
      </c>
      <c r="E445" s="21">
        <v>0.24399999999999999</v>
      </c>
      <c r="F445" s="21">
        <v>1.4493600000000001E-2</v>
      </c>
      <c r="G445" s="8">
        <v>6500000</v>
      </c>
      <c r="H445" s="9">
        <f t="shared" si="23"/>
        <v>94208.400000000009</v>
      </c>
      <c r="J445" s="11" t="str">
        <f t="shared" si="21"/>
        <v/>
      </c>
    </row>
    <row r="446" spans="1:10" ht="45" x14ac:dyDescent="0.2">
      <c r="A446" s="14" t="s">
        <v>1137</v>
      </c>
      <c r="B446" s="15" t="s">
        <v>210</v>
      </c>
      <c r="C446" s="16" t="s">
        <v>209</v>
      </c>
      <c r="D446" s="10" t="s">
        <v>184</v>
      </c>
      <c r="E446" s="109">
        <v>5.9400000000000001E-2</v>
      </c>
      <c r="F446" s="110"/>
      <c r="G446" s="6">
        <f>H446/E446</f>
        <v>1607502.6939000001</v>
      </c>
      <c r="H446" s="7">
        <f>SUM(H447:H452)</f>
        <v>95485.660017660004</v>
      </c>
      <c r="J446" s="11" t="str">
        <f t="shared" si="21"/>
        <v/>
      </c>
    </row>
    <row r="447" spans="1:10" x14ac:dyDescent="0.2">
      <c r="A447" s="17" t="s">
        <v>1138</v>
      </c>
      <c r="B447" s="18" t="s">
        <v>7</v>
      </c>
      <c r="C447" s="19" t="s">
        <v>8</v>
      </c>
      <c r="D447" s="20" t="s">
        <v>9</v>
      </c>
      <c r="E447" s="21">
        <v>20.5</v>
      </c>
      <c r="F447" s="21">
        <v>1.2177</v>
      </c>
      <c r="G44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7" s="9">
        <f t="shared" si="23"/>
        <v>0</v>
      </c>
      <c r="J447" s="11">
        <f t="shared" si="21"/>
        <v>1</v>
      </c>
    </row>
    <row r="448" spans="1:10" x14ac:dyDescent="0.2">
      <c r="A448" s="17" t="s">
        <v>1139</v>
      </c>
      <c r="B448" s="18" t="s">
        <v>168</v>
      </c>
      <c r="C448" s="19" t="s">
        <v>167</v>
      </c>
      <c r="D448" s="20" t="s">
        <v>9</v>
      </c>
      <c r="E448" s="21">
        <v>0.28999999999999998</v>
      </c>
      <c r="F448" s="21">
        <v>1.7226000000000002E-2</v>
      </c>
      <c r="G448" s="8">
        <v>0</v>
      </c>
      <c r="H448" s="9">
        <f t="shared" si="23"/>
        <v>0</v>
      </c>
      <c r="J448" s="11" t="str">
        <f t="shared" si="21"/>
        <v/>
      </c>
    </row>
    <row r="449" spans="1:10" x14ac:dyDescent="0.2">
      <c r="A449" s="17" t="s">
        <v>1140</v>
      </c>
      <c r="B449" s="18" t="s">
        <v>43</v>
      </c>
      <c r="C449" s="19" t="s">
        <v>44</v>
      </c>
      <c r="D449" s="20" t="s">
        <v>12</v>
      </c>
      <c r="E449" s="21">
        <v>2</v>
      </c>
      <c r="F449" s="21">
        <v>0.1188</v>
      </c>
      <c r="G449" s="8">
        <v>4581.78</v>
      </c>
      <c r="H449" s="9">
        <f t="shared" si="23"/>
        <v>544.31546400000002</v>
      </c>
      <c r="J449" s="11" t="str">
        <f t="shared" si="21"/>
        <v/>
      </c>
    </row>
    <row r="450" spans="1:10" ht="22.5" x14ac:dyDescent="0.2">
      <c r="A450" s="17" t="s">
        <v>1141</v>
      </c>
      <c r="B450" s="18" t="s">
        <v>49</v>
      </c>
      <c r="C450" s="19" t="s">
        <v>50</v>
      </c>
      <c r="D450" s="20" t="s">
        <v>12</v>
      </c>
      <c r="E450" s="21">
        <v>0.15</v>
      </c>
      <c r="F450" s="21">
        <v>8.9099999999999995E-3</v>
      </c>
      <c r="G450" s="8">
        <v>15702.97</v>
      </c>
      <c r="H450" s="9">
        <f t="shared" si="23"/>
        <v>139.9134627</v>
      </c>
      <c r="J450" s="11" t="str">
        <f t="shared" si="21"/>
        <v/>
      </c>
    </row>
    <row r="451" spans="1:10" ht="22.5" x14ac:dyDescent="0.2">
      <c r="A451" s="17" t="s">
        <v>1142</v>
      </c>
      <c r="B451" s="18" t="s">
        <v>71</v>
      </c>
      <c r="C451" s="19" t="s">
        <v>72</v>
      </c>
      <c r="D451" s="20" t="s">
        <v>12</v>
      </c>
      <c r="E451" s="21">
        <v>0.14000000000000001</v>
      </c>
      <c r="F451" s="21">
        <v>8.3160000000000005E-3</v>
      </c>
      <c r="G451" s="8">
        <v>71312.06</v>
      </c>
      <c r="H451" s="9">
        <f t="shared" si="23"/>
        <v>593.03109096000003</v>
      </c>
      <c r="J451" s="11" t="str">
        <f t="shared" si="21"/>
        <v/>
      </c>
    </row>
    <row r="452" spans="1:10" ht="22.5" x14ac:dyDescent="0.2">
      <c r="A452" s="17" t="s">
        <v>1143</v>
      </c>
      <c r="B452" s="18" t="s">
        <v>100</v>
      </c>
      <c r="C452" s="19" t="s">
        <v>101</v>
      </c>
      <c r="D452" s="20" t="s">
        <v>90</v>
      </c>
      <c r="E452" s="21">
        <v>0.24399999999999999</v>
      </c>
      <c r="F452" s="21">
        <v>1.4493600000000001E-2</v>
      </c>
      <c r="G452" s="8">
        <v>6500000</v>
      </c>
      <c r="H452" s="9">
        <f t="shared" si="23"/>
        <v>94208.400000000009</v>
      </c>
      <c r="J452" s="11" t="str">
        <f t="shared" si="21"/>
        <v/>
      </c>
    </row>
    <row r="453" spans="1:10" ht="33.75" x14ac:dyDescent="0.2">
      <c r="A453" s="14" t="s">
        <v>1144</v>
      </c>
      <c r="B453" s="15" t="s">
        <v>202</v>
      </c>
      <c r="C453" s="16" t="s">
        <v>201</v>
      </c>
      <c r="D453" s="10" t="s">
        <v>184</v>
      </c>
      <c r="E453" s="109">
        <v>8.0999999999999996E-3</v>
      </c>
      <c r="F453" s="110"/>
      <c r="G453" s="6">
        <f>H453/E453</f>
        <v>1682785.5705000001</v>
      </c>
      <c r="H453" s="7">
        <f>SUM(H454:H460)</f>
        <v>13630.56312105</v>
      </c>
      <c r="J453" s="11" t="str">
        <f t="shared" si="21"/>
        <v/>
      </c>
    </row>
    <row r="454" spans="1:10" x14ac:dyDescent="0.2">
      <c r="A454" s="17" t="s">
        <v>1145</v>
      </c>
      <c r="B454" s="18" t="s">
        <v>7</v>
      </c>
      <c r="C454" s="19" t="s">
        <v>8</v>
      </c>
      <c r="D454" s="20" t="s">
        <v>9</v>
      </c>
      <c r="E454" s="21">
        <v>25.9</v>
      </c>
      <c r="F454" s="21">
        <v>0.20979</v>
      </c>
      <c r="G45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54" s="9">
        <f t="shared" si="23"/>
        <v>0</v>
      </c>
      <c r="J454" s="11">
        <f t="shared" si="21"/>
        <v>1</v>
      </c>
    </row>
    <row r="455" spans="1:10" x14ac:dyDescent="0.2">
      <c r="A455" s="17" t="s">
        <v>1146</v>
      </c>
      <c r="B455" s="18" t="s">
        <v>168</v>
      </c>
      <c r="C455" s="19" t="s">
        <v>167</v>
      </c>
      <c r="D455" s="20" t="s">
        <v>9</v>
      </c>
      <c r="E455" s="21">
        <v>1.4</v>
      </c>
      <c r="F455" s="21">
        <v>1.1339999999999999E-2</v>
      </c>
      <c r="G455" s="8">
        <v>0</v>
      </c>
      <c r="H455" s="9">
        <f t="shared" si="23"/>
        <v>0</v>
      </c>
      <c r="J455" s="11" t="str">
        <f t="shared" si="21"/>
        <v/>
      </c>
    </row>
    <row r="456" spans="1:10" ht="45" x14ac:dyDescent="0.2">
      <c r="A456" s="17" t="s">
        <v>1147</v>
      </c>
      <c r="B456" s="18" t="s">
        <v>25</v>
      </c>
      <c r="C456" s="19" t="s">
        <v>26</v>
      </c>
      <c r="D456" s="20" t="s">
        <v>12</v>
      </c>
      <c r="E456" s="21">
        <v>1</v>
      </c>
      <c r="F456" s="21">
        <v>8.0999999999999996E-3</v>
      </c>
      <c r="G456" s="8">
        <v>67438.55</v>
      </c>
      <c r="H456" s="9">
        <f t="shared" si="23"/>
        <v>546.25225499999999</v>
      </c>
      <c r="J456" s="11" t="str">
        <f t="shared" si="21"/>
        <v/>
      </c>
    </row>
    <row r="457" spans="1:10" ht="12.75" customHeight="1" x14ac:dyDescent="0.2">
      <c r="A457" s="17" t="s">
        <v>1148</v>
      </c>
      <c r="B457" s="18" t="s">
        <v>43</v>
      </c>
      <c r="C457" s="19" t="s">
        <v>44</v>
      </c>
      <c r="D457" s="20" t="s">
        <v>12</v>
      </c>
      <c r="E457" s="21">
        <v>2</v>
      </c>
      <c r="F457" s="21">
        <v>1.6199999999999999E-2</v>
      </c>
      <c r="G457" s="8">
        <v>4581.78</v>
      </c>
      <c r="H457" s="9">
        <f t="shared" si="23"/>
        <v>74.224835999999996</v>
      </c>
      <c r="J457" s="11" t="str">
        <f t="shared" si="21"/>
        <v/>
      </c>
    </row>
    <row r="458" spans="1:10" ht="22.5" x14ac:dyDescent="0.2">
      <c r="A458" s="17" t="s">
        <v>1149</v>
      </c>
      <c r="B458" s="18" t="s">
        <v>49</v>
      </c>
      <c r="C458" s="19" t="s">
        <v>50</v>
      </c>
      <c r="D458" s="20" t="s">
        <v>12</v>
      </c>
      <c r="E458" s="21">
        <v>0.15</v>
      </c>
      <c r="F458" s="21">
        <v>1.2149999999999999E-3</v>
      </c>
      <c r="G458" s="8">
        <v>15702.97</v>
      </c>
      <c r="H458" s="9">
        <f t="shared" si="23"/>
        <v>19.079108549999997</v>
      </c>
      <c r="J458" s="11" t="str">
        <f t="shared" si="21"/>
        <v/>
      </c>
    </row>
    <row r="459" spans="1:10" ht="22.5" x14ac:dyDescent="0.2">
      <c r="A459" s="17" t="s">
        <v>1150</v>
      </c>
      <c r="B459" s="18" t="s">
        <v>71</v>
      </c>
      <c r="C459" s="19" t="s">
        <v>72</v>
      </c>
      <c r="D459" s="20" t="s">
        <v>12</v>
      </c>
      <c r="E459" s="21">
        <v>0.25</v>
      </c>
      <c r="F459" s="21">
        <v>2.0249999999999999E-3</v>
      </c>
      <c r="G459" s="8">
        <v>71312.06</v>
      </c>
      <c r="H459" s="9">
        <f t="shared" si="23"/>
        <v>144.40692149999998</v>
      </c>
      <c r="J459" s="11" t="str">
        <f t="shared" si="21"/>
        <v/>
      </c>
    </row>
    <row r="460" spans="1:10" ht="22.5" x14ac:dyDescent="0.2">
      <c r="A460" s="17" t="s">
        <v>1151</v>
      </c>
      <c r="B460" s="18" t="s">
        <v>100</v>
      </c>
      <c r="C460" s="19" t="s">
        <v>101</v>
      </c>
      <c r="D460" s="20" t="s">
        <v>90</v>
      </c>
      <c r="E460" s="21">
        <v>0.24399999999999999</v>
      </c>
      <c r="F460" s="21">
        <v>1.9764000000000001E-3</v>
      </c>
      <c r="G460" s="8">
        <v>6500000</v>
      </c>
      <c r="H460" s="9">
        <f t="shared" si="23"/>
        <v>12846.6</v>
      </c>
      <c r="J460" s="11" t="str">
        <f t="shared" si="21"/>
        <v/>
      </c>
    </row>
    <row r="461" spans="1:10" ht="45" x14ac:dyDescent="0.2">
      <c r="A461" s="14" t="s">
        <v>1152</v>
      </c>
      <c r="B461" s="15" t="s">
        <v>193</v>
      </c>
      <c r="C461" s="16" t="s">
        <v>608</v>
      </c>
      <c r="D461" s="10" t="s">
        <v>184</v>
      </c>
      <c r="E461" s="109">
        <v>8.0999999999999996E-3</v>
      </c>
      <c r="F461" s="110"/>
      <c r="G461" s="6">
        <f>H461/E461</f>
        <v>1607502.6939000001</v>
      </c>
      <c r="H461" s="7">
        <f>SUM(H462:H467)</f>
        <v>13020.77182059</v>
      </c>
      <c r="J461" s="11" t="str">
        <f t="shared" si="21"/>
        <v/>
      </c>
    </row>
    <row r="462" spans="1:10" x14ac:dyDescent="0.2">
      <c r="A462" s="17" t="s">
        <v>1153</v>
      </c>
      <c r="B462" s="18" t="s">
        <v>7</v>
      </c>
      <c r="C462" s="19" t="s">
        <v>8</v>
      </c>
      <c r="D462" s="20" t="s">
        <v>9</v>
      </c>
      <c r="E462" s="21">
        <v>16.5</v>
      </c>
      <c r="F462" s="21">
        <v>0.13364999999999999</v>
      </c>
      <c r="G462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2" s="9">
        <f t="shared" si="23"/>
        <v>0</v>
      </c>
      <c r="J462" s="11">
        <f t="shared" si="21"/>
        <v>1</v>
      </c>
    </row>
    <row r="463" spans="1:10" x14ac:dyDescent="0.2">
      <c r="A463" s="17" t="s">
        <v>1154</v>
      </c>
      <c r="B463" s="18" t="s">
        <v>168</v>
      </c>
      <c r="C463" s="19" t="s">
        <v>167</v>
      </c>
      <c r="D463" s="20" t="s">
        <v>9</v>
      </c>
      <c r="E463" s="21">
        <v>0.28999999999999998</v>
      </c>
      <c r="F463" s="21">
        <v>2.349E-3</v>
      </c>
      <c r="G463" s="8">
        <v>0</v>
      </c>
      <c r="H463" s="9">
        <f t="shared" si="23"/>
        <v>0</v>
      </c>
      <c r="J463" s="11" t="str">
        <f t="shared" si="21"/>
        <v/>
      </c>
    </row>
    <row r="464" spans="1:10" x14ac:dyDescent="0.2">
      <c r="A464" s="17" t="s">
        <v>1155</v>
      </c>
      <c r="B464" s="18" t="s">
        <v>43</v>
      </c>
      <c r="C464" s="19" t="s">
        <v>44</v>
      </c>
      <c r="D464" s="20" t="s">
        <v>12</v>
      </c>
      <c r="E464" s="21">
        <v>2</v>
      </c>
      <c r="F464" s="21">
        <v>1.6199999999999999E-2</v>
      </c>
      <c r="G464" s="8">
        <v>4581.78</v>
      </c>
      <c r="H464" s="9">
        <f t="shared" si="23"/>
        <v>74.224835999999996</v>
      </c>
      <c r="J464" s="11" t="str">
        <f t="shared" si="21"/>
        <v/>
      </c>
    </row>
    <row r="465" spans="1:10" ht="22.5" x14ac:dyDescent="0.2">
      <c r="A465" s="17" t="s">
        <v>1156</v>
      </c>
      <c r="B465" s="18" t="s">
        <v>49</v>
      </c>
      <c r="C465" s="19" t="s">
        <v>50</v>
      </c>
      <c r="D465" s="20" t="s">
        <v>12</v>
      </c>
      <c r="E465" s="21">
        <v>0.15</v>
      </c>
      <c r="F465" s="21">
        <v>1.2149999999999999E-3</v>
      </c>
      <c r="G465" s="8">
        <v>15702.97</v>
      </c>
      <c r="H465" s="9">
        <f t="shared" si="23"/>
        <v>19.079108549999997</v>
      </c>
      <c r="J465" s="11" t="str">
        <f t="shared" ref="J465:J528" si="24">IF(OR(B465="000001",B465="021955"),1,"")</f>
        <v/>
      </c>
    </row>
    <row r="466" spans="1:10" ht="22.5" x14ac:dyDescent="0.2">
      <c r="A466" s="17" t="s">
        <v>1157</v>
      </c>
      <c r="B466" s="18" t="s">
        <v>71</v>
      </c>
      <c r="C466" s="19" t="s">
        <v>72</v>
      </c>
      <c r="D466" s="20" t="s">
        <v>12</v>
      </c>
      <c r="E466" s="21">
        <v>0.14000000000000001</v>
      </c>
      <c r="F466" s="21">
        <v>1.134E-3</v>
      </c>
      <c r="G466" s="8">
        <v>71312.06</v>
      </c>
      <c r="H466" s="9">
        <f t="shared" si="23"/>
        <v>80.867876039999999</v>
      </c>
      <c r="J466" s="11" t="str">
        <f t="shared" si="24"/>
        <v/>
      </c>
    </row>
    <row r="467" spans="1:10" ht="22.5" x14ac:dyDescent="0.2">
      <c r="A467" s="17" t="s">
        <v>1158</v>
      </c>
      <c r="B467" s="18" t="s">
        <v>100</v>
      </c>
      <c r="C467" s="19" t="s">
        <v>101</v>
      </c>
      <c r="D467" s="20" t="s">
        <v>90</v>
      </c>
      <c r="E467" s="21">
        <v>0.24399999999999999</v>
      </c>
      <c r="F467" s="21">
        <v>1.9764000000000001E-3</v>
      </c>
      <c r="G467" s="8">
        <v>6500000</v>
      </c>
      <c r="H467" s="9">
        <f t="shared" si="23"/>
        <v>12846.6</v>
      </c>
      <c r="J467" s="11" t="str">
        <f t="shared" si="24"/>
        <v/>
      </c>
    </row>
    <row r="468" spans="1:10" ht="33.75" x14ac:dyDescent="0.2">
      <c r="A468" s="14" t="s">
        <v>1159</v>
      </c>
      <c r="B468" s="15" t="s">
        <v>615</v>
      </c>
      <c r="C468" s="16" t="s">
        <v>616</v>
      </c>
      <c r="D468" s="10" t="s">
        <v>436</v>
      </c>
      <c r="E468" s="109">
        <v>0.56999999999999995</v>
      </c>
      <c r="F468" s="110"/>
      <c r="G468" s="6">
        <f>H468/E468</f>
        <v>189303.79222000003</v>
      </c>
      <c r="H468" s="7">
        <f>SUM(H469:H475)</f>
        <v>107903.16156540001</v>
      </c>
      <c r="J468" s="11" t="str">
        <f t="shared" si="24"/>
        <v/>
      </c>
    </row>
    <row r="469" spans="1:10" x14ac:dyDescent="0.2">
      <c r="A469" s="17" t="s">
        <v>1160</v>
      </c>
      <c r="B469" s="18" t="s">
        <v>7</v>
      </c>
      <c r="C469" s="19" t="s">
        <v>8</v>
      </c>
      <c r="D469" s="20" t="s">
        <v>9</v>
      </c>
      <c r="E469" s="21">
        <v>0.59899999999999998</v>
      </c>
      <c r="F469" s="21">
        <v>0.34143000000000001</v>
      </c>
      <c r="G469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9" s="9">
        <f t="shared" si="23"/>
        <v>0</v>
      </c>
      <c r="J469" s="11">
        <f t="shared" si="24"/>
        <v>1</v>
      </c>
    </row>
    <row r="470" spans="1:10" x14ac:dyDescent="0.2">
      <c r="A470" s="17" t="s">
        <v>1161</v>
      </c>
      <c r="B470" s="18" t="s">
        <v>168</v>
      </c>
      <c r="C470" s="19" t="s">
        <v>167</v>
      </c>
      <c r="D470" s="20" t="s">
        <v>9</v>
      </c>
      <c r="E470" s="21">
        <v>5.8999999999999997E-2</v>
      </c>
      <c r="F470" s="21">
        <v>3.363E-2</v>
      </c>
      <c r="G470" s="8">
        <v>0</v>
      </c>
      <c r="H470" s="9">
        <f t="shared" si="23"/>
        <v>0</v>
      </c>
      <c r="J470" s="11" t="str">
        <f t="shared" si="24"/>
        <v/>
      </c>
    </row>
    <row r="471" spans="1:10" x14ac:dyDescent="0.2">
      <c r="A471" s="17" t="s">
        <v>1162</v>
      </c>
      <c r="B471" s="18" t="s">
        <v>10</v>
      </c>
      <c r="C471" s="19" t="s">
        <v>11</v>
      </c>
      <c r="D471" s="20" t="s">
        <v>12</v>
      </c>
      <c r="E471" s="21">
        <v>1.2E-2</v>
      </c>
      <c r="F471" s="21">
        <v>6.8399999999999997E-3</v>
      </c>
      <c r="G471" s="8">
        <v>99112.45</v>
      </c>
      <c r="H471" s="9">
        <f t="shared" si="23"/>
        <v>677.92915799999992</v>
      </c>
      <c r="J471" s="11" t="str">
        <f t="shared" si="24"/>
        <v/>
      </c>
    </row>
    <row r="472" spans="1:10" ht="22.5" x14ac:dyDescent="0.2">
      <c r="A472" s="17" t="s">
        <v>1163</v>
      </c>
      <c r="B472" s="18" t="s">
        <v>71</v>
      </c>
      <c r="C472" s="19" t="s">
        <v>72</v>
      </c>
      <c r="D472" s="20" t="s">
        <v>12</v>
      </c>
      <c r="E472" s="21">
        <v>4.7E-2</v>
      </c>
      <c r="F472" s="21">
        <v>2.6790000000000001E-2</v>
      </c>
      <c r="G472" s="8">
        <v>71312.06</v>
      </c>
      <c r="H472" s="9">
        <f t="shared" si="23"/>
        <v>1910.4500874</v>
      </c>
      <c r="J472" s="11" t="str">
        <f t="shared" si="24"/>
        <v/>
      </c>
    </row>
    <row r="473" spans="1:10" x14ac:dyDescent="0.2">
      <c r="A473" s="17" t="s">
        <v>1164</v>
      </c>
      <c r="B473" s="18" t="s">
        <v>622</v>
      </c>
      <c r="C473" s="19" t="s">
        <v>623</v>
      </c>
      <c r="D473" s="20" t="s">
        <v>12</v>
      </c>
      <c r="E473" s="21">
        <v>0.2</v>
      </c>
      <c r="F473" s="21">
        <v>0.114</v>
      </c>
      <c r="G473" s="8">
        <v>2113.88</v>
      </c>
      <c r="H473" s="9">
        <f t="shared" si="23"/>
        <v>240.98232000000002</v>
      </c>
      <c r="J473" s="11" t="str">
        <f t="shared" si="24"/>
        <v/>
      </c>
    </row>
    <row r="474" spans="1:10" ht="22.5" x14ac:dyDescent="0.2">
      <c r="A474" s="17" t="s">
        <v>1165</v>
      </c>
      <c r="B474" s="18" t="s">
        <v>625</v>
      </c>
      <c r="C474" s="19" t="s">
        <v>626</v>
      </c>
      <c r="D474" s="20" t="s">
        <v>90</v>
      </c>
      <c r="E474" s="21">
        <v>1.07E-3</v>
      </c>
      <c r="F474" s="21">
        <v>6.0990000000000003E-4</v>
      </c>
      <c r="G474" s="8">
        <v>22000000</v>
      </c>
      <c r="H474" s="9">
        <f t="shared" si="23"/>
        <v>13417.800000000001</v>
      </c>
      <c r="J474" s="11" t="str">
        <f t="shared" si="24"/>
        <v/>
      </c>
    </row>
    <row r="475" spans="1:10" x14ac:dyDescent="0.2">
      <c r="A475" s="17" t="s">
        <v>1166</v>
      </c>
      <c r="B475" s="18" t="s">
        <v>628</v>
      </c>
      <c r="C475" s="19" t="s">
        <v>629</v>
      </c>
      <c r="D475" s="20" t="s">
        <v>630</v>
      </c>
      <c r="E475" s="21">
        <v>100.5</v>
      </c>
      <c r="F475" s="21">
        <v>57.284999999999997</v>
      </c>
      <c r="G475" s="8">
        <v>1600</v>
      </c>
      <c r="H475" s="9">
        <f t="shared" si="23"/>
        <v>91656</v>
      </c>
      <c r="J475" s="11" t="str">
        <f t="shared" si="24"/>
        <v/>
      </c>
    </row>
    <row r="476" spans="1:10" ht="22.5" x14ac:dyDescent="0.2">
      <c r="A476" s="14" t="s">
        <v>1167</v>
      </c>
      <c r="B476" s="15" t="s">
        <v>965</v>
      </c>
      <c r="C476" s="16" t="s">
        <v>966</v>
      </c>
      <c r="D476" s="10" t="s">
        <v>967</v>
      </c>
      <c r="E476" s="109">
        <v>0.01</v>
      </c>
      <c r="F476" s="110"/>
      <c r="G476" s="6">
        <f>H476/E476</f>
        <v>2520798.2446999997</v>
      </c>
      <c r="H476" s="7">
        <f>SUM(H477:H482)</f>
        <v>25207.982446999999</v>
      </c>
      <c r="J476" s="11" t="str">
        <f t="shared" si="24"/>
        <v/>
      </c>
    </row>
    <row r="477" spans="1:10" x14ac:dyDescent="0.2">
      <c r="A477" s="17" t="s">
        <v>1168</v>
      </c>
      <c r="B477" s="18" t="s">
        <v>7</v>
      </c>
      <c r="C477" s="19" t="s">
        <v>8</v>
      </c>
      <c r="D477" s="20" t="s">
        <v>9</v>
      </c>
      <c r="E477" s="21">
        <v>114.6</v>
      </c>
      <c r="F477" s="21">
        <v>1.1459999999999999</v>
      </c>
      <c r="G477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9">
        <f t="shared" si="23"/>
        <v>0</v>
      </c>
      <c r="J477" s="11">
        <f t="shared" si="24"/>
        <v>1</v>
      </c>
    </row>
    <row r="478" spans="1:10" x14ac:dyDescent="0.2">
      <c r="A478" s="17" t="s">
        <v>1169</v>
      </c>
      <c r="B478" s="18" t="s">
        <v>168</v>
      </c>
      <c r="C478" s="19" t="s">
        <v>167</v>
      </c>
      <c r="D478" s="20" t="s">
        <v>9</v>
      </c>
      <c r="E478" s="21">
        <v>0.16</v>
      </c>
      <c r="F478" s="21">
        <v>1.6000000000000001E-3</v>
      </c>
      <c r="G478" s="8">
        <v>0</v>
      </c>
      <c r="H478" s="9">
        <f t="shared" si="23"/>
        <v>0</v>
      </c>
      <c r="J478" s="11" t="str">
        <f t="shared" si="24"/>
        <v/>
      </c>
    </row>
    <row r="479" spans="1:10" ht="22.5" x14ac:dyDescent="0.2">
      <c r="A479" s="17" t="s">
        <v>1170</v>
      </c>
      <c r="B479" s="18" t="s">
        <v>49</v>
      </c>
      <c r="C479" s="19" t="s">
        <v>50</v>
      </c>
      <c r="D479" s="20" t="s">
        <v>12</v>
      </c>
      <c r="E479" s="21">
        <v>0.23</v>
      </c>
      <c r="F479" s="21">
        <v>2.3E-3</v>
      </c>
      <c r="G479" s="8">
        <v>15702.97</v>
      </c>
      <c r="H479" s="9">
        <f t="shared" si="23"/>
        <v>36.116830999999998</v>
      </c>
      <c r="J479" s="11" t="str">
        <f t="shared" si="24"/>
        <v/>
      </c>
    </row>
    <row r="480" spans="1:10" ht="22.5" x14ac:dyDescent="0.2">
      <c r="A480" s="17" t="s">
        <v>1171</v>
      </c>
      <c r="B480" s="18" t="s">
        <v>972</v>
      </c>
      <c r="C480" s="19" t="s">
        <v>973</v>
      </c>
      <c r="D480" s="20" t="s">
        <v>12</v>
      </c>
      <c r="E480" s="21">
        <v>7.2</v>
      </c>
      <c r="F480" s="21">
        <v>7.1999999999999995E-2</v>
      </c>
      <c r="G480" s="8">
        <v>802.31</v>
      </c>
      <c r="H480" s="9">
        <f t="shared" si="23"/>
        <v>57.766319999999993</v>
      </c>
      <c r="J480" s="11" t="str">
        <f t="shared" si="24"/>
        <v/>
      </c>
    </row>
    <row r="481" spans="1:10" ht="22.5" x14ac:dyDescent="0.2">
      <c r="A481" s="17" t="s">
        <v>1172</v>
      </c>
      <c r="B481" s="18" t="s">
        <v>71</v>
      </c>
      <c r="C481" s="19" t="s">
        <v>72</v>
      </c>
      <c r="D481" s="20" t="s">
        <v>12</v>
      </c>
      <c r="E481" s="21">
        <v>0.16</v>
      </c>
      <c r="F481" s="21">
        <v>1.6000000000000001E-3</v>
      </c>
      <c r="G481" s="8">
        <v>71312.06</v>
      </c>
      <c r="H481" s="9">
        <f t="shared" si="23"/>
        <v>114.099296</v>
      </c>
      <c r="J481" s="11" t="str">
        <f t="shared" si="24"/>
        <v/>
      </c>
    </row>
    <row r="482" spans="1:10" x14ac:dyDescent="0.2">
      <c r="A482" s="17" t="s">
        <v>1173</v>
      </c>
      <c r="B482" s="18" t="s">
        <v>976</v>
      </c>
      <c r="C482" s="19" t="s">
        <v>977</v>
      </c>
      <c r="D482" s="20" t="s">
        <v>126</v>
      </c>
      <c r="E482" s="21">
        <v>100</v>
      </c>
      <c r="F482" s="21">
        <v>1</v>
      </c>
      <c r="G482" s="8">
        <v>25000</v>
      </c>
      <c r="H482" s="9">
        <f t="shared" si="23"/>
        <v>25000</v>
      </c>
      <c r="J482" s="11" t="str">
        <f t="shared" si="24"/>
        <v/>
      </c>
    </row>
    <row r="483" spans="1:10" x14ac:dyDescent="0.2">
      <c r="A483" s="42"/>
      <c r="B483" s="106"/>
      <c r="C483" s="107"/>
      <c r="D483" s="107"/>
      <c r="E483" s="107"/>
      <c r="F483" s="107"/>
      <c r="G483" s="108"/>
      <c r="H483" s="45"/>
      <c r="J483" s="11" t="str">
        <f t="shared" si="24"/>
        <v/>
      </c>
    </row>
    <row r="484" spans="1:10" x14ac:dyDescent="0.2">
      <c r="A484" s="14"/>
      <c r="B484" s="15"/>
      <c r="C484" s="22" t="s">
        <v>163</v>
      </c>
      <c r="D484" s="10"/>
      <c r="E484" s="10"/>
      <c r="F484" s="10"/>
      <c r="G484" s="10"/>
      <c r="H484" s="7"/>
      <c r="J484" s="11" t="str">
        <f t="shared" si="24"/>
        <v/>
      </c>
    </row>
    <row r="485" spans="1:10" x14ac:dyDescent="0.2">
      <c r="A485" s="14"/>
      <c r="B485" s="15"/>
      <c r="C485" s="22" t="s">
        <v>162</v>
      </c>
      <c r="D485" s="10" t="s">
        <v>161</v>
      </c>
      <c r="E485" s="10"/>
      <c r="F485" s="10"/>
      <c r="G485" s="10"/>
      <c r="H485" s="7">
        <f>SUMIF($B$406:$B$482,"000001",$F$406:$F$482)</f>
        <v>33.227325000000008</v>
      </c>
      <c r="J485" s="11" t="str">
        <f t="shared" si="24"/>
        <v/>
      </c>
    </row>
    <row r="486" spans="1:10" x14ac:dyDescent="0.2">
      <c r="A486" s="14"/>
      <c r="B486" s="15"/>
      <c r="C486" s="22" t="s">
        <v>160</v>
      </c>
      <c r="D486" s="10" t="s">
        <v>85</v>
      </c>
      <c r="E486" s="10"/>
      <c r="F486" s="10"/>
      <c r="G486" s="10"/>
      <c r="H486" s="7">
        <f>SUMIF($B$406:$B$482,"000001",$H$406:$H$482)</f>
        <v>0</v>
      </c>
      <c r="J486" s="11" t="str">
        <f t="shared" si="24"/>
        <v/>
      </c>
    </row>
    <row r="487" spans="1:10" x14ac:dyDescent="0.2">
      <c r="A487" s="14"/>
      <c r="B487" s="15"/>
      <c r="C487" s="22" t="s">
        <v>159</v>
      </c>
      <c r="D487" s="10" t="s">
        <v>85</v>
      </c>
      <c r="E487" s="10"/>
      <c r="F487" s="10"/>
      <c r="G487" s="10"/>
      <c r="H487" s="7">
        <f>SUMIF($D$406:$D$482,"МАШ-ч",$H$406:$H$482)</f>
        <v>594172.68563515018</v>
      </c>
      <c r="J487" s="11" t="str">
        <f t="shared" si="24"/>
        <v/>
      </c>
    </row>
    <row r="488" spans="1:10" x14ac:dyDescent="0.2">
      <c r="A488" s="14"/>
      <c r="B488" s="15"/>
      <c r="C488" s="22" t="s">
        <v>158</v>
      </c>
      <c r="D488" s="10" t="s">
        <v>85</v>
      </c>
      <c r="E488" s="10"/>
      <c r="F488" s="10"/>
      <c r="G488" s="10"/>
      <c r="H488" s="7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11" t="str">
        <f t="shared" si="24"/>
        <v/>
      </c>
    </row>
    <row r="489" spans="1:10" x14ac:dyDescent="0.2">
      <c r="A489" s="14"/>
      <c r="B489" s="15"/>
      <c r="C489" s="22" t="s">
        <v>155</v>
      </c>
      <c r="D489" s="10" t="s">
        <v>85</v>
      </c>
      <c r="E489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89" s="10"/>
      <c r="G489" s="10"/>
      <c r="H489" s="7" t="e">
        <f>H488*E489</f>
        <v>#VALUE!</v>
      </c>
      <c r="J489" s="11" t="str">
        <f t="shared" si="24"/>
        <v/>
      </c>
    </row>
    <row r="490" spans="1:10" x14ac:dyDescent="0.2">
      <c r="A490" s="14"/>
      <c r="B490" s="15"/>
      <c r="C490" s="22" t="s">
        <v>156</v>
      </c>
      <c r="D490" s="10" t="s">
        <v>85</v>
      </c>
      <c r="E490" s="10"/>
      <c r="F490" s="10"/>
      <c r="G490" s="10"/>
      <c r="H490" s="7" t="e">
        <f>SUM(H486:H489)</f>
        <v>#VALUE!</v>
      </c>
      <c r="J490" s="11" t="str">
        <f t="shared" si="24"/>
        <v/>
      </c>
    </row>
    <row r="491" spans="1:10" x14ac:dyDescent="0.2">
      <c r="A491" s="42"/>
      <c r="B491" s="106"/>
      <c r="C491" s="107"/>
      <c r="D491" s="107"/>
      <c r="E491" s="107"/>
      <c r="F491" s="107"/>
      <c r="G491" s="108"/>
      <c r="H491" s="45"/>
      <c r="J491" s="11" t="str">
        <f t="shared" si="24"/>
        <v/>
      </c>
    </row>
    <row r="492" spans="1:10" x14ac:dyDescent="0.2">
      <c r="A492" s="42"/>
      <c r="B492" s="106" t="s">
        <v>1174</v>
      </c>
      <c r="C492" s="107"/>
      <c r="D492" s="107"/>
      <c r="E492" s="107"/>
      <c r="F492" s="107"/>
      <c r="G492" s="108"/>
      <c r="H492" s="45"/>
      <c r="J492" s="11" t="str">
        <f t="shared" si="24"/>
        <v/>
      </c>
    </row>
    <row r="493" spans="1:10" ht="22.5" x14ac:dyDescent="0.2">
      <c r="A493" s="14" t="s">
        <v>1175</v>
      </c>
      <c r="B493" s="15" t="s">
        <v>632</v>
      </c>
      <c r="C493" s="16" t="s">
        <v>633</v>
      </c>
      <c r="D493" s="10" t="s">
        <v>305</v>
      </c>
      <c r="E493" s="109">
        <v>6.8000000000000005E-2</v>
      </c>
      <c r="F493" s="110"/>
      <c r="G493" s="6">
        <f>H493/E493</f>
        <v>0</v>
      </c>
      <c r="H493" s="7">
        <f>SUM(H494)</f>
        <v>0</v>
      </c>
      <c r="J493" s="11" t="str">
        <f t="shared" si="24"/>
        <v/>
      </c>
    </row>
    <row r="494" spans="1:10" x14ac:dyDescent="0.2">
      <c r="A494" s="17" t="s">
        <v>1176</v>
      </c>
      <c r="B494" s="18" t="s">
        <v>7</v>
      </c>
      <c r="C494" s="19" t="s">
        <v>8</v>
      </c>
      <c r="D494" s="20" t="s">
        <v>9</v>
      </c>
      <c r="E494" s="21">
        <v>100</v>
      </c>
      <c r="F494" s="21">
        <v>6.8</v>
      </c>
      <c r="G494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4" s="9">
        <f t="shared" ref="H494:H517" si="25">F494*G494</f>
        <v>0</v>
      </c>
      <c r="J494" s="11">
        <f t="shared" si="24"/>
        <v>1</v>
      </c>
    </row>
    <row r="495" spans="1:10" ht="12.75" customHeight="1" x14ac:dyDescent="0.2">
      <c r="A495" s="14" t="s">
        <v>1177</v>
      </c>
      <c r="B495" s="15" t="s">
        <v>176</v>
      </c>
      <c r="C495" s="16" t="s">
        <v>175</v>
      </c>
      <c r="D495" s="10" t="s">
        <v>87</v>
      </c>
      <c r="E495" s="109">
        <v>0.86</v>
      </c>
      <c r="F495" s="110"/>
      <c r="G495" s="6">
        <f>H495/E495</f>
        <v>136763.57139999999</v>
      </c>
      <c r="H495" s="7">
        <f>SUM(H496:H504)</f>
        <v>117616.67140399999</v>
      </c>
      <c r="J495" s="11" t="str">
        <f t="shared" si="24"/>
        <v/>
      </c>
    </row>
    <row r="496" spans="1:10" x14ac:dyDescent="0.2">
      <c r="A496" s="17" t="s">
        <v>1178</v>
      </c>
      <c r="B496" s="18" t="s">
        <v>7</v>
      </c>
      <c r="C496" s="19" t="s">
        <v>8</v>
      </c>
      <c r="D496" s="20" t="s">
        <v>9</v>
      </c>
      <c r="E496" s="21">
        <v>2.5</v>
      </c>
      <c r="F496" s="21">
        <v>2.15</v>
      </c>
      <c r="G49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6" s="9">
        <f t="shared" si="25"/>
        <v>0</v>
      </c>
      <c r="J496" s="11">
        <f t="shared" si="24"/>
        <v>1</v>
      </c>
    </row>
    <row r="497" spans="1:10" x14ac:dyDescent="0.2">
      <c r="A497" s="17" t="s">
        <v>1179</v>
      </c>
      <c r="B497" s="18" t="s">
        <v>168</v>
      </c>
      <c r="C497" s="19" t="s">
        <v>167</v>
      </c>
      <c r="D497" s="20" t="s">
        <v>9</v>
      </c>
      <c r="E497" s="21">
        <v>0.55000000000000004</v>
      </c>
      <c r="F497" s="21">
        <v>0.47299999999999998</v>
      </c>
      <c r="G497" s="8">
        <v>0</v>
      </c>
      <c r="H497" s="9">
        <f t="shared" si="25"/>
        <v>0</v>
      </c>
      <c r="J497" s="11" t="str">
        <f t="shared" si="24"/>
        <v/>
      </c>
    </row>
    <row r="498" spans="1:10" ht="45" x14ac:dyDescent="0.2">
      <c r="A498" s="17" t="s">
        <v>1180</v>
      </c>
      <c r="B498" s="18" t="s">
        <v>28</v>
      </c>
      <c r="C498" s="19" t="s">
        <v>29</v>
      </c>
      <c r="D498" s="20" t="s">
        <v>12</v>
      </c>
      <c r="E498" s="21">
        <v>0.46</v>
      </c>
      <c r="F498" s="21">
        <v>0.39560000000000001</v>
      </c>
      <c r="G498" s="8">
        <v>83282.679999999993</v>
      </c>
      <c r="H498" s="9">
        <f t="shared" si="25"/>
        <v>32946.628207999995</v>
      </c>
      <c r="J498" s="11" t="str">
        <f t="shared" si="24"/>
        <v/>
      </c>
    </row>
    <row r="499" spans="1:10" x14ac:dyDescent="0.2">
      <c r="A499" s="17" t="s">
        <v>1181</v>
      </c>
      <c r="B499" s="18" t="s">
        <v>59</v>
      </c>
      <c r="C499" s="19" t="s">
        <v>60</v>
      </c>
      <c r="D499" s="20" t="s">
        <v>12</v>
      </c>
      <c r="E499" s="21">
        <v>0.93</v>
      </c>
      <c r="F499" s="21">
        <v>0.79979999999999996</v>
      </c>
      <c r="G499" s="8">
        <v>864.02</v>
      </c>
      <c r="H499" s="9">
        <f t="shared" si="25"/>
        <v>691.04319599999997</v>
      </c>
      <c r="J499" s="11" t="str">
        <f t="shared" si="24"/>
        <v/>
      </c>
    </row>
    <row r="500" spans="1:10" x14ac:dyDescent="0.2">
      <c r="A500" s="17" t="s">
        <v>1182</v>
      </c>
      <c r="B500" s="18" t="s">
        <v>91</v>
      </c>
      <c r="C500" s="19" t="s">
        <v>92</v>
      </c>
      <c r="D500" s="20" t="s">
        <v>87</v>
      </c>
      <c r="E500" s="21">
        <v>0.15</v>
      </c>
      <c r="F500" s="21">
        <v>0.129</v>
      </c>
      <c r="G500" s="8">
        <v>1000</v>
      </c>
      <c r="H500" s="9">
        <f t="shared" si="25"/>
        <v>129</v>
      </c>
      <c r="J500" s="11" t="str">
        <f t="shared" si="24"/>
        <v/>
      </c>
    </row>
    <row r="501" spans="1:10" ht="22.5" x14ac:dyDescent="0.2">
      <c r="A501" s="17" t="s">
        <v>1183</v>
      </c>
      <c r="B501" s="18" t="s">
        <v>93</v>
      </c>
      <c r="C501" s="19" t="s">
        <v>94</v>
      </c>
      <c r="D501" s="20" t="s">
        <v>87</v>
      </c>
      <c r="E501" s="21">
        <v>0.11</v>
      </c>
      <c r="F501" s="21">
        <v>9.4600000000000004E-2</v>
      </c>
      <c r="G501" s="8">
        <v>75000</v>
      </c>
      <c r="H501" s="9">
        <f t="shared" si="25"/>
        <v>7095</v>
      </c>
      <c r="J501" s="11" t="str">
        <f t="shared" si="24"/>
        <v/>
      </c>
    </row>
    <row r="502" spans="1:10" ht="33.75" x14ac:dyDescent="0.2">
      <c r="A502" s="17" t="s">
        <v>1184</v>
      </c>
      <c r="B502" s="18" t="s">
        <v>131</v>
      </c>
      <c r="C502" s="19" t="s">
        <v>132</v>
      </c>
      <c r="D502" s="20" t="s">
        <v>87</v>
      </c>
      <c r="E502" s="21">
        <v>0.1</v>
      </c>
      <c r="F502" s="21">
        <v>8.5999999999999993E-2</v>
      </c>
      <c r="G502" s="8">
        <v>75000</v>
      </c>
      <c r="H502" s="9">
        <f t="shared" si="25"/>
        <v>6449.9999999999991</v>
      </c>
      <c r="J502" s="11" t="str">
        <f t="shared" si="24"/>
        <v/>
      </c>
    </row>
    <row r="503" spans="1:10" ht="33.75" x14ac:dyDescent="0.2">
      <c r="A503" s="17" t="s">
        <v>1185</v>
      </c>
      <c r="B503" s="18" t="s">
        <v>134</v>
      </c>
      <c r="C503" s="19" t="s">
        <v>135</v>
      </c>
      <c r="D503" s="20" t="s">
        <v>87</v>
      </c>
      <c r="E503" s="21">
        <v>0.09</v>
      </c>
      <c r="F503" s="21">
        <v>7.7399999999999997E-2</v>
      </c>
      <c r="G503" s="8">
        <v>75000</v>
      </c>
      <c r="H503" s="9">
        <f t="shared" si="25"/>
        <v>5805</v>
      </c>
      <c r="J503" s="11" t="str">
        <f t="shared" si="24"/>
        <v/>
      </c>
    </row>
    <row r="504" spans="1:10" ht="33.75" x14ac:dyDescent="0.2">
      <c r="A504" s="17" t="s">
        <v>1186</v>
      </c>
      <c r="B504" s="18" t="s">
        <v>137</v>
      </c>
      <c r="C504" s="19" t="s">
        <v>138</v>
      </c>
      <c r="D504" s="20" t="s">
        <v>87</v>
      </c>
      <c r="E504" s="21">
        <v>1</v>
      </c>
      <c r="F504" s="21">
        <v>0.86</v>
      </c>
      <c r="G504" s="8">
        <v>75000</v>
      </c>
      <c r="H504" s="9">
        <f t="shared" si="25"/>
        <v>64500</v>
      </c>
      <c r="J504" s="11" t="str">
        <f t="shared" si="24"/>
        <v/>
      </c>
    </row>
    <row r="505" spans="1:10" x14ac:dyDescent="0.2">
      <c r="A505" s="14" t="s">
        <v>1187</v>
      </c>
      <c r="B505" s="15" t="s">
        <v>173</v>
      </c>
      <c r="C505" s="16" t="s">
        <v>172</v>
      </c>
      <c r="D505" s="10" t="s">
        <v>171</v>
      </c>
      <c r="E505" s="109">
        <v>1.72E-2</v>
      </c>
      <c r="F505" s="110"/>
      <c r="G505" s="6">
        <f>H505/E505</f>
        <v>200</v>
      </c>
      <c r="H505" s="7">
        <f>SUM(H506:H508)</f>
        <v>3.44</v>
      </c>
      <c r="J505" s="11" t="str">
        <f t="shared" si="24"/>
        <v/>
      </c>
    </row>
    <row r="506" spans="1:10" x14ac:dyDescent="0.2">
      <c r="A506" s="17" t="s">
        <v>1188</v>
      </c>
      <c r="B506" s="18" t="s">
        <v>7</v>
      </c>
      <c r="C506" s="19" t="s">
        <v>8</v>
      </c>
      <c r="D506" s="20" t="s">
        <v>9</v>
      </c>
      <c r="E506" s="21">
        <v>180</v>
      </c>
      <c r="F506" s="21">
        <v>3.0960000000000001</v>
      </c>
      <c r="G506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6" s="9">
        <f t="shared" si="25"/>
        <v>0</v>
      </c>
      <c r="J506" s="11">
        <f t="shared" si="24"/>
        <v>1</v>
      </c>
    </row>
    <row r="507" spans="1:10" x14ac:dyDescent="0.2">
      <c r="A507" s="17" t="s">
        <v>1189</v>
      </c>
      <c r="B507" s="18" t="s">
        <v>91</v>
      </c>
      <c r="C507" s="19" t="s">
        <v>92</v>
      </c>
      <c r="D507" s="20" t="s">
        <v>87</v>
      </c>
      <c r="E507" s="21">
        <v>0.2</v>
      </c>
      <c r="F507" s="21">
        <v>3.4399999999999999E-3</v>
      </c>
      <c r="G507" s="8">
        <v>1000</v>
      </c>
      <c r="H507" s="9">
        <f t="shared" si="25"/>
        <v>3.44</v>
      </c>
      <c r="J507" s="11" t="str">
        <f t="shared" si="24"/>
        <v/>
      </c>
    </row>
    <row r="508" spans="1:10" x14ac:dyDescent="0.2">
      <c r="A508" s="17" t="s">
        <v>1190</v>
      </c>
      <c r="B508" s="18" t="s">
        <v>129</v>
      </c>
      <c r="C508" s="19" t="s">
        <v>130</v>
      </c>
      <c r="D508" s="20" t="s">
        <v>87</v>
      </c>
      <c r="E508" s="21">
        <v>102</v>
      </c>
      <c r="F508" s="21">
        <v>1.7544</v>
      </c>
      <c r="G508" s="8">
        <v>0</v>
      </c>
      <c r="H508" s="9">
        <f t="shared" si="25"/>
        <v>0</v>
      </c>
      <c r="J508" s="11" t="str">
        <f t="shared" si="24"/>
        <v/>
      </c>
    </row>
    <row r="509" spans="1:10" ht="22.5" x14ac:dyDescent="0.2">
      <c r="A509" s="14" t="s">
        <v>1191</v>
      </c>
      <c r="B509" s="15" t="s">
        <v>982</v>
      </c>
      <c r="C509" s="16" t="s">
        <v>983</v>
      </c>
      <c r="D509" s="10" t="s">
        <v>171</v>
      </c>
      <c r="E509" s="109">
        <v>1.754E-2</v>
      </c>
      <c r="F509" s="110"/>
      <c r="G509" s="6">
        <f>H509/E509</f>
        <v>31222921.629499998</v>
      </c>
      <c r="H509" s="7">
        <f>SUM(H510:H517)</f>
        <v>547650.04538142995</v>
      </c>
      <c r="J509" s="11" t="str">
        <f t="shared" si="24"/>
        <v/>
      </c>
    </row>
    <row r="510" spans="1:10" x14ac:dyDescent="0.2">
      <c r="A510" s="17" t="s">
        <v>1192</v>
      </c>
      <c r="B510" s="18" t="s">
        <v>7</v>
      </c>
      <c r="C510" s="19" t="s">
        <v>8</v>
      </c>
      <c r="D510" s="20" t="s">
        <v>9</v>
      </c>
      <c r="E510" s="21">
        <v>301.70999999999998</v>
      </c>
      <c r="F510" s="21">
        <v>5.2919934</v>
      </c>
      <c r="G510" s="2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0" s="9">
        <f t="shared" si="25"/>
        <v>0</v>
      </c>
      <c r="J510" s="11">
        <f t="shared" si="24"/>
        <v>1</v>
      </c>
    </row>
    <row r="511" spans="1:10" x14ac:dyDescent="0.2">
      <c r="A511" s="17" t="s">
        <v>1193</v>
      </c>
      <c r="B511" s="18" t="s">
        <v>168</v>
      </c>
      <c r="C511" s="19" t="s">
        <v>167</v>
      </c>
      <c r="D511" s="20" t="s">
        <v>9</v>
      </c>
      <c r="E511" s="21">
        <v>41.1</v>
      </c>
      <c r="F511" s="21">
        <v>0.72089400000000003</v>
      </c>
      <c r="G511" s="8">
        <v>0</v>
      </c>
      <c r="H511" s="9">
        <f t="shared" si="25"/>
        <v>0</v>
      </c>
      <c r="J511" s="11" t="str">
        <f t="shared" si="24"/>
        <v/>
      </c>
    </row>
    <row r="512" spans="1:10" x14ac:dyDescent="0.2">
      <c r="A512" s="17" t="s">
        <v>1194</v>
      </c>
      <c r="B512" s="18" t="s">
        <v>10</v>
      </c>
      <c r="C512" s="19" t="s">
        <v>11</v>
      </c>
      <c r="D512" s="20" t="s">
        <v>12</v>
      </c>
      <c r="E512" s="21">
        <v>17.55</v>
      </c>
      <c r="F512" s="21">
        <v>0.30782700000000002</v>
      </c>
      <c r="G512" s="8">
        <v>99112.45</v>
      </c>
      <c r="H512" s="9">
        <f t="shared" si="25"/>
        <v>30509.488146150001</v>
      </c>
      <c r="J512" s="11" t="str">
        <f t="shared" si="24"/>
        <v/>
      </c>
    </row>
    <row r="513" spans="1:10" ht="33.75" x14ac:dyDescent="0.2">
      <c r="A513" s="17" t="s">
        <v>1195</v>
      </c>
      <c r="B513" s="18" t="s">
        <v>427</v>
      </c>
      <c r="C513" s="19" t="s">
        <v>428</v>
      </c>
      <c r="D513" s="20" t="s">
        <v>12</v>
      </c>
      <c r="E513" s="21">
        <v>23.55</v>
      </c>
      <c r="F513" s="21">
        <v>0.41306700000000002</v>
      </c>
      <c r="G513" s="8">
        <v>16377.84</v>
      </c>
      <c r="H513" s="9">
        <f t="shared" si="25"/>
        <v>6765.1452352800006</v>
      </c>
      <c r="J513" s="11" t="str">
        <f t="shared" si="24"/>
        <v/>
      </c>
    </row>
    <row r="514" spans="1:10" x14ac:dyDescent="0.2">
      <c r="A514" s="17" t="s">
        <v>1196</v>
      </c>
      <c r="B514" s="18" t="s">
        <v>91</v>
      </c>
      <c r="C514" s="19" t="s">
        <v>92</v>
      </c>
      <c r="D514" s="20" t="s">
        <v>87</v>
      </c>
      <c r="E514" s="21">
        <v>21</v>
      </c>
      <c r="F514" s="21">
        <v>0.36834</v>
      </c>
      <c r="G514" s="8">
        <v>1000</v>
      </c>
      <c r="H514" s="9">
        <f t="shared" si="25"/>
        <v>368.34</v>
      </c>
      <c r="J514" s="11" t="str">
        <f t="shared" si="24"/>
        <v/>
      </c>
    </row>
    <row r="515" spans="1:10" ht="22.5" x14ac:dyDescent="0.2">
      <c r="A515" s="17" t="s">
        <v>1197</v>
      </c>
      <c r="B515" s="18" t="s">
        <v>429</v>
      </c>
      <c r="C515" s="19" t="s">
        <v>430</v>
      </c>
      <c r="D515" s="20" t="s">
        <v>87</v>
      </c>
      <c r="E515" s="21">
        <v>80</v>
      </c>
      <c r="F515" s="21">
        <v>1.4032</v>
      </c>
      <c r="G515" s="8">
        <v>75000</v>
      </c>
      <c r="H515" s="9">
        <f t="shared" si="25"/>
        <v>105240</v>
      </c>
      <c r="J515" s="11" t="str">
        <f t="shared" si="24"/>
        <v/>
      </c>
    </row>
    <row r="516" spans="1:10" ht="33.75" x14ac:dyDescent="0.2">
      <c r="A516" s="17" t="s">
        <v>1198</v>
      </c>
      <c r="B516" s="18" t="s">
        <v>431</v>
      </c>
      <c r="C516" s="19" t="s">
        <v>432</v>
      </c>
      <c r="D516" s="20" t="s">
        <v>90</v>
      </c>
      <c r="E516" s="21">
        <v>23.5</v>
      </c>
      <c r="F516" s="21">
        <v>0.41219</v>
      </c>
      <c r="G516" s="8">
        <v>770000</v>
      </c>
      <c r="H516" s="9">
        <f t="shared" si="25"/>
        <v>317386.3</v>
      </c>
      <c r="J516" s="11" t="str">
        <f t="shared" si="24"/>
        <v/>
      </c>
    </row>
    <row r="517" spans="1:10" ht="22.5" x14ac:dyDescent="0.2">
      <c r="A517" s="17" t="s">
        <v>1199</v>
      </c>
      <c r="B517" s="18" t="s">
        <v>421</v>
      </c>
      <c r="C517" s="19" t="s">
        <v>422</v>
      </c>
      <c r="D517" s="20" t="s">
        <v>87</v>
      </c>
      <c r="E517" s="21">
        <v>57</v>
      </c>
      <c r="F517" s="21">
        <v>0.99978</v>
      </c>
      <c r="G517" s="8">
        <v>87400</v>
      </c>
      <c r="H517" s="9">
        <f t="shared" si="25"/>
        <v>87380.771999999997</v>
      </c>
      <c r="J517" s="11" t="str">
        <f t="shared" si="24"/>
        <v/>
      </c>
    </row>
    <row r="518" spans="1:10" x14ac:dyDescent="0.2">
      <c r="A518" s="42"/>
      <c r="B518" s="106"/>
      <c r="C518" s="107"/>
      <c r="D518" s="107"/>
      <c r="E518" s="107"/>
      <c r="F518" s="107"/>
      <c r="G518" s="108"/>
      <c r="H518" s="45"/>
      <c r="J518" s="11" t="str">
        <f t="shared" si="24"/>
        <v/>
      </c>
    </row>
    <row r="519" spans="1:10" x14ac:dyDescent="0.2">
      <c r="A519" s="14"/>
      <c r="B519" s="15"/>
      <c r="C519" s="22" t="s">
        <v>163</v>
      </c>
      <c r="D519" s="10"/>
      <c r="E519" s="10"/>
      <c r="F519" s="10"/>
      <c r="G519" s="10"/>
      <c r="H519" s="7"/>
      <c r="J519" s="11" t="str">
        <f t="shared" si="24"/>
        <v/>
      </c>
    </row>
    <row r="520" spans="1:10" x14ac:dyDescent="0.2">
      <c r="A520" s="14"/>
      <c r="B520" s="15"/>
      <c r="C520" s="22" t="s">
        <v>162</v>
      </c>
      <c r="D520" s="10" t="s">
        <v>161</v>
      </c>
      <c r="E520" s="10"/>
      <c r="F520" s="10"/>
      <c r="G520" s="10"/>
      <c r="H520" s="7">
        <f>SUMIF($B$493:$B$517,"000001",$F$493:$F$517)</f>
        <v>17.337993399999998</v>
      </c>
      <c r="J520" s="11" t="str">
        <f t="shared" si="24"/>
        <v/>
      </c>
    </row>
    <row r="521" spans="1:10" x14ac:dyDescent="0.2">
      <c r="A521" s="14"/>
      <c r="B521" s="15"/>
      <c r="C521" s="22" t="s">
        <v>160</v>
      </c>
      <c r="D521" s="10" t="s">
        <v>85</v>
      </c>
      <c r="E521" s="10"/>
      <c r="F521" s="10"/>
      <c r="G521" s="10"/>
      <c r="H521" s="7">
        <f>SUMIF($B$493:$B$517,"000001",$H$493:$H$517)</f>
        <v>0</v>
      </c>
      <c r="J521" s="11" t="str">
        <f t="shared" si="24"/>
        <v/>
      </c>
    </row>
    <row r="522" spans="1:10" x14ac:dyDescent="0.2">
      <c r="A522" s="14"/>
      <c r="B522" s="15"/>
      <c r="C522" s="22" t="s">
        <v>159</v>
      </c>
      <c r="D522" s="10" t="s">
        <v>85</v>
      </c>
      <c r="E522" s="10"/>
      <c r="F522" s="10"/>
      <c r="G522" s="10"/>
      <c r="H522" s="7">
        <f>SUMIF($D$493:$D$517,"МАШ-Ч",$H$493:$H$517)</f>
        <v>70912.304785429995</v>
      </c>
      <c r="J522" s="11" t="str">
        <f t="shared" si="24"/>
        <v/>
      </c>
    </row>
    <row r="523" spans="1:10" x14ac:dyDescent="0.2">
      <c r="A523" s="14"/>
      <c r="B523" s="15"/>
      <c r="C523" s="22" t="s">
        <v>158</v>
      </c>
      <c r="D523" s="10" t="s">
        <v>85</v>
      </c>
      <c r="E523" s="10"/>
      <c r="F523" s="10"/>
      <c r="G523" s="10"/>
      <c r="H523" s="7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11" t="str">
        <f t="shared" si="24"/>
        <v/>
      </c>
    </row>
    <row r="524" spans="1:10" x14ac:dyDescent="0.2">
      <c r="A524" s="14"/>
      <c r="B524" s="15"/>
      <c r="C524" s="22" t="s">
        <v>155</v>
      </c>
      <c r="D524" s="10" t="s">
        <v>85</v>
      </c>
      <c r="E524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24" s="10"/>
      <c r="G524" s="10"/>
      <c r="H524" s="7">
        <f>H523*E524</f>
        <v>29717.892599999999</v>
      </c>
      <c r="J524" s="11" t="str">
        <f t="shared" si="24"/>
        <v/>
      </c>
    </row>
    <row r="525" spans="1:10" x14ac:dyDescent="0.2">
      <c r="A525" s="14"/>
      <c r="B525" s="15"/>
      <c r="C525" s="22" t="s">
        <v>156</v>
      </c>
      <c r="D525" s="10" t="s">
        <v>85</v>
      </c>
      <c r="E525" s="10"/>
      <c r="F525" s="10"/>
      <c r="G525" s="10"/>
      <c r="H525" s="7">
        <f>SUM(H521:H524)</f>
        <v>694988.04938542994</v>
      </c>
      <c r="J525" s="11" t="str">
        <f t="shared" si="24"/>
        <v/>
      </c>
    </row>
    <row r="526" spans="1:10" x14ac:dyDescent="0.2">
      <c r="A526" s="42"/>
      <c r="B526" s="106"/>
      <c r="C526" s="107"/>
      <c r="D526" s="107"/>
      <c r="E526" s="107"/>
      <c r="F526" s="107"/>
      <c r="G526" s="108"/>
      <c r="H526" s="45"/>
      <c r="J526" s="11" t="str">
        <f t="shared" si="24"/>
        <v/>
      </c>
    </row>
    <row r="527" spans="1:10" x14ac:dyDescent="0.2">
      <c r="A527" s="42"/>
      <c r="B527" s="106"/>
      <c r="C527" s="107"/>
      <c r="D527" s="107"/>
      <c r="E527" s="107"/>
      <c r="F527" s="107"/>
      <c r="G527" s="108"/>
      <c r="H527" s="45"/>
      <c r="J527" s="11" t="str">
        <f t="shared" si="24"/>
        <v/>
      </c>
    </row>
    <row r="528" spans="1:10" x14ac:dyDescent="0.2">
      <c r="A528" s="42"/>
      <c r="B528" s="106"/>
      <c r="C528" s="107"/>
      <c r="D528" s="107"/>
      <c r="E528" s="107"/>
      <c r="F528" s="107"/>
      <c r="G528" s="108"/>
      <c r="H528" s="45"/>
      <c r="J528" s="11" t="str">
        <f t="shared" si="24"/>
        <v/>
      </c>
    </row>
    <row r="529" spans="1:10" x14ac:dyDescent="0.2">
      <c r="A529" s="14"/>
      <c r="B529" s="15"/>
      <c r="C529" s="22" t="s">
        <v>164</v>
      </c>
      <c r="D529" s="10"/>
      <c r="E529" s="10"/>
      <c r="F529" s="10"/>
      <c r="G529" s="10"/>
      <c r="H529" s="7"/>
      <c r="J529" s="11" t="str">
        <f t="shared" ref="J529:J546" si="26">IF(OR(B529="000001",B529="021955"),1,"")</f>
        <v/>
      </c>
    </row>
    <row r="530" spans="1:10" x14ac:dyDescent="0.2">
      <c r="A530" s="42"/>
      <c r="B530" s="106"/>
      <c r="C530" s="107"/>
      <c r="D530" s="107"/>
      <c r="E530" s="107"/>
      <c r="F530" s="107"/>
      <c r="G530" s="108"/>
      <c r="H530" s="45"/>
      <c r="J530" s="11" t="str">
        <f t="shared" si="26"/>
        <v/>
      </c>
    </row>
    <row r="531" spans="1:10" x14ac:dyDescent="0.2">
      <c r="A531" s="14"/>
      <c r="B531" s="15"/>
      <c r="C531" s="22" t="s">
        <v>163</v>
      </c>
      <c r="D531" s="10"/>
      <c r="E531" s="10"/>
      <c r="F531" s="10"/>
      <c r="G531" s="10"/>
      <c r="H531" s="7"/>
      <c r="J531" s="11" t="str">
        <f t="shared" si="26"/>
        <v/>
      </c>
    </row>
    <row r="532" spans="1:10" x14ac:dyDescent="0.2">
      <c r="A532" s="14"/>
      <c r="B532" s="15"/>
      <c r="C532" s="22" t="s">
        <v>162</v>
      </c>
      <c r="D532" s="10" t="s">
        <v>161</v>
      </c>
      <c r="E532" s="10"/>
      <c r="F532" s="10"/>
      <c r="G532" s="10"/>
      <c r="H532" s="7">
        <f>SUMIFS($H$16:$H$525,$C$16:$C$525,C532,$D$16:$D$525,D532)</f>
        <v>459.76544520000004</v>
      </c>
      <c r="J532" s="11" t="str">
        <f t="shared" si="26"/>
        <v/>
      </c>
    </row>
    <row r="533" spans="1:10" x14ac:dyDescent="0.2">
      <c r="A533" s="14"/>
      <c r="B533" s="15"/>
      <c r="C533" s="22" t="s">
        <v>160</v>
      </c>
      <c r="D533" s="10" t="s">
        <v>85</v>
      </c>
      <c r="E533" s="10"/>
      <c r="F533" s="10"/>
      <c r="G533" s="10"/>
      <c r="H533" s="7">
        <f>SUMIFS($H$16:$H$525,$C$16:$C$525,C533,$D$16:$D$525,D533)</f>
        <v>0</v>
      </c>
      <c r="J533" s="11" t="str">
        <f t="shared" si="26"/>
        <v/>
      </c>
    </row>
    <row r="534" spans="1:10" x14ac:dyDescent="0.2">
      <c r="A534" s="14"/>
      <c r="B534" s="15"/>
      <c r="C534" s="22" t="s">
        <v>159</v>
      </c>
      <c r="D534" s="10" t="s">
        <v>85</v>
      </c>
      <c r="E534" s="10"/>
      <c r="F534" s="10"/>
      <c r="G534" s="10"/>
      <c r="H534" s="7">
        <f>SUMIFS($H$16:$H$525,$C$16:$C$525,C534,$D$16:$D$525,D534)</f>
        <v>2758305.9831970003</v>
      </c>
      <c r="J534" s="11" t="str">
        <f t="shared" si="26"/>
        <v/>
      </c>
    </row>
    <row r="535" spans="1:10" x14ac:dyDescent="0.2">
      <c r="A535" s="14"/>
      <c r="B535" s="15"/>
      <c r="C535" s="22" t="s">
        <v>158</v>
      </c>
      <c r="D535" s="10" t="s">
        <v>85</v>
      </c>
      <c r="E535" s="10"/>
      <c r="F535" s="10"/>
      <c r="G535" s="10"/>
      <c r="H535" s="7" t="e">
        <f>SUMIFS($H$16:$H$525,$C$16:$C$525,C535,$D$16:$D$525,D535)</f>
        <v>#VALUE!</v>
      </c>
      <c r="J535" s="11" t="str">
        <f t="shared" si="26"/>
        <v/>
      </c>
    </row>
    <row r="536" spans="1:10" x14ac:dyDescent="0.2">
      <c r="A536" s="14"/>
      <c r="B536" s="15"/>
      <c r="C536" s="22" t="s">
        <v>155</v>
      </c>
      <c r="D536" s="10" t="s">
        <v>85</v>
      </c>
      <c r="E536" s="23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36" s="10"/>
      <c r="G536" s="10"/>
      <c r="H536" s="7" t="e">
        <f>_xlfn.CEILING.MATH(H535*E536)</f>
        <v>#VALUE!</v>
      </c>
      <c r="J536" s="11" t="str">
        <f t="shared" si="26"/>
        <v/>
      </c>
    </row>
    <row r="537" spans="1:10" x14ac:dyDescent="0.2">
      <c r="A537" s="14"/>
      <c r="B537" s="15"/>
      <c r="C537" s="22" t="s">
        <v>156</v>
      </c>
      <c r="D537" s="10" t="s">
        <v>85</v>
      </c>
      <c r="E537" s="10"/>
      <c r="F537" s="10"/>
      <c r="G537" s="10"/>
      <c r="H537" s="7" t="e">
        <f>SUM(H533:H536)</f>
        <v>#VALUE!</v>
      </c>
      <c r="J537" s="11" t="str">
        <f t="shared" si="26"/>
        <v/>
      </c>
    </row>
    <row r="538" spans="1:10" x14ac:dyDescent="0.2">
      <c r="A538" s="42"/>
      <c r="B538" s="106"/>
      <c r="C538" s="107"/>
      <c r="D538" s="107"/>
      <c r="E538" s="107"/>
      <c r="F538" s="107"/>
      <c r="G538" s="108"/>
      <c r="H538" s="45"/>
      <c r="J538" s="11" t="str">
        <f t="shared" si="26"/>
        <v/>
      </c>
    </row>
    <row r="539" spans="1:10" x14ac:dyDescent="0.2">
      <c r="A539" s="42"/>
      <c r="B539" s="106"/>
      <c r="C539" s="107"/>
      <c r="D539" s="107"/>
      <c r="E539" s="107"/>
      <c r="F539" s="107"/>
      <c r="G539" s="108"/>
      <c r="H539" s="45"/>
      <c r="J539" s="11" t="str">
        <f t="shared" si="26"/>
        <v/>
      </c>
    </row>
    <row r="540" spans="1:10" x14ac:dyDescent="0.2">
      <c r="A540" s="14"/>
      <c r="B540" s="15"/>
      <c r="C540" s="22" t="s">
        <v>883</v>
      </c>
      <c r="D540" s="10" t="s">
        <v>85</v>
      </c>
      <c r="E540" s="2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540" s="10"/>
      <c r="G540" s="10"/>
      <c r="H540" s="7" t="e">
        <f>H537*E540</f>
        <v>#VALUE!</v>
      </c>
      <c r="J540" s="11" t="str">
        <f t="shared" si="26"/>
        <v/>
      </c>
    </row>
    <row r="541" spans="1:10" x14ac:dyDescent="0.2">
      <c r="A541" s="14"/>
      <c r="B541" s="15"/>
      <c r="C541" s="22" t="s">
        <v>1206</v>
      </c>
      <c r="D541" s="10" t="s">
        <v>85</v>
      </c>
      <c r="E541" s="10"/>
      <c r="F541" s="10"/>
      <c r="G541" s="10"/>
      <c r="H541" s="7" t="e">
        <f>SUM(H537,H540)</f>
        <v>#VALUE!</v>
      </c>
      <c r="J541" s="11" t="str">
        <f t="shared" si="26"/>
        <v/>
      </c>
    </row>
    <row r="542" spans="1:10" x14ac:dyDescent="0.2">
      <c r="A542" s="42"/>
      <c r="B542" s="106"/>
      <c r="C542" s="107"/>
      <c r="D542" s="107"/>
      <c r="E542" s="107"/>
      <c r="F542" s="107"/>
      <c r="G542" s="108"/>
      <c r="H542" s="45"/>
      <c r="J542" s="11" t="str">
        <f t="shared" si="26"/>
        <v/>
      </c>
    </row>
    <row r="543" spans="1:10" x14ac:dyDescent="0.2">
      <c r="A543" s="14"/>
      <c r="B543" s="15"/>
      <c r="C543" s="22" t="s">
        <v>157</v>
      </c>
      <c r="D543" s="10" t="s">
        <v>85</v>
      </c>
      <c r="E543" s="10"/>
      <c r="F543" s="10"/>
      <c r="G543" s="10"/>
      <c r="H543" s="7" t="e">
        <f>H541</f>
        <v>#VALUE!</v>
      </c>
      <c r="J543" s="11" t="str">
        <f t="shared" si="26"/>
        <v/>
      </c>
    </row>
    <row r="544" spans="1:10" x14ac:dyDescent="0.2">
      <c r="A544" s="42"/>
      <c r="B544" s="106"/>
      <c r="C544" s="107"/>
      <c r="D544" s="107"/>
      <c r="E544" s="107"/>
      <c r="F544" s="107"/>
      <c r="G544" s="108"/>
      <c r="H544" s="45"/>
      <c r="J544" s="11" t="str">
        <f t="shared" si="26"/>
        <v/>
      </c>
    </row>
    <row r="545" spans="1:10" x14ac:dyDescent="0.2">
      <c r="A545" s="42"/>
      <c r="B545" s="106"/>
      <c r="C545" s="107"/>
      <c r="D545" s="107"/>
      <c r="E545" s="107"/>
      <c r="F545" s="107"/>
      <c r="G545" s="108"/>
      <c r="H545" s="45"/>
      <c r="J545" s="11" t="str">
        <f t="shared" si="26"/>
        <v/>
      </c>
    </row>
    <row r="546" spans="1:10" x14ac:dyDescent="0.2">
      <c r="A546" s="14"/>
      <c r="B546" s="15"/>
      <c r="C546" s="22" t="s">
        <v>838</v>
      </c>
      <c r="D546" s="10" t="s">
        <v>85</v>
      </c>
      <c r="E546" s="24">
        <f>'ФОРМА КОММЕРЧЕСКОГО ПРЕДЛОЖЕНИЯ'!D33</f>
        <v>0.12</v>
      </c>
      <c r="F546" s="10"/>
      <c r="G546" s="10"/>
      <c r="H546" s="7" t="e">
        <f>H541*E546</f>
        <v>#VALUE!</v>
      </c>
      <c r="J546" s="11" t="str">
        <f t="shared" si="26"/>
        <v/>
      </c>
    </row>
    <row r="547" spans="1:10" x14ac:dyDescent="0.2">
      <c r="A547" s="14"/>
      <c r="B547" s="15"/>
      <c r="C547" s="22" t="s">
        <v>156</v>
      </c>
      <c r="D547" s="10" t="s">
        <v>85</v>
      </c>
      <c r="E547" s="10"/>
      <c r="F547" s="10"/>
      <c r="G547" s="10"/>
      <c r="H547" s="7" t="e">
        <f>SUM(H546,H541)</f>
        <v>#VALUE!</v>
      </c>
      <c r="J547" s="11" t="str">
        <f t="shared" ref="J547" si="27">IF(OR(B547="000001",B547="021955"),1,"")</f>
        <v/>
      </c>
    </row>
  </sheetData>
  <sheetProtection password="EAF9" sheet="1" objects="1" scenarios="1"/>
  <autoFilter ref="I16:J547"/>
  <mergeCells count="129"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22" zoomScale="85" zoomScaleNormal="85" workbookViewId="0">
      <selection activeCell="F34" sqref="F34"/>
    </sheetView>
  </sheetViews>
  <sheetFormatPr defaultRowHeight="12.75" x14ac:dyDescent="0.2"/>
  <cols>
    <col min="1" max="1" width="6" style="48" customWidth="1"/>
    <col min="2" max="2" width="58" style="48" customWidth="1"/>
    <col min="3" max="3" width="12" style="48" customWidth="1"/>
    <col min="4" max="4" width="17.33203125" style="48" customWidth="1"/>
    <col min="5" max="5" width="17.1640625" style="48" customWidth="1"/>
    <col min="6" max="6" width="28.1640625" style="48" customWidth="1"/>
    <col min="7" max="7" width="2.83203125" style="48" customWidth="1"/>
    <col min="8" max="8" width="21" style="48" customWidth="1"/>
    <col min="9" max="9" width="35.1640625" style="48" customWidth="1"/>
    <col min="10" max="16384" width="9.33203125" style="48"/>
  </cols>
  <sheetData>
    <row r="1" spans="1:9" ht="15.75" x14ac:dyDescent="0.25">
      <c r="A1" s="46"/>
      <c r="B1" s="47" t="s">
        <v>1228</v>
      </c>
    </row>
    <row r="2" spans="1:9" ht="15.75" x14ac:dyDescent="0.25">
      <c r="A2" s="49"/>
      <c r="B2" s="47" t="s">
        <v>695</v>
      </c>
    </row>
    <row r="3" spans="1:9" ht="15.75" x14ac:dyDescent="0.25">
      <c r="A3" s="49"/>
      <c r="B3" s="47"/>
    </row>
    <row r="4" spans="1:9" ht="12" customHeight="1" thickBot="1" x14ac:dyDescent="0.3">
      <c r="A4" s="49"/>
      <c r="B4" s="47"/>
    </row>
    <row r="5" spans="1:9" ht="55.5" customHeight="1" x14ac:dyDescent="0.2">
      <c r="A5" s="50"/>
      <c r="B5" s="51" t="s">
        <v>655</v>
      </c>
      <c r="C5" s="133" t="s">
        <v>656</v>
      </c>
      <c r="D5" s="134"/>
      <c r="E5" s="52" t="s">
        <v>657</v>
      </c>
      <c r="F5" s="52" t="s">
        <v>658</v>
      </c>
      <c r="G5" s="53"/>
      <c r="H5" s="54" t="s">
        <v>1226</v>
      </c>
      <c r="I5" s="103" t="s">
        <v>1221</v>
      </c>
    </row>
    <row r="6" spans="1:9" ht="56.25" customHeight="1" x14ac:dyDescent="0.2">
      <c r="A6" s="55" t="s">
        <v>659</v>
      </c>
      <c r="B6" s="56" t="s">
        <v>837</v>
      </c>
      <c r="C6" s="57"/>
      <c r="D6" s="34" t="s">
        <v>1232</v>
      </c>
      <c r="E6" s="58" t="e">
        <f>F6-D6</f>
        <v>#VALUE!</v>
      </c>
      <c r="F6" s="58" t="e">
        <f>D6*1.12</f>
        <v>#VALUE!</v>
      </c>
      <c r="G6" s="59"/>
    </row>
    <row r="7" spans="1:9" ht="15.75" x14ac:dyDescent="0.2">
      <c r="A7" s="60"/>
    </row>
    <row r="8" spans="1:9" ht="16.5" thickBot="1" x14ac:dyDescent="0.3">
      <c r="A8" s="60"/>
      <c r="B8" s="47" t="s">
        <v>696</v>
      </c>
    </row>
    <row r="9" spans="1:9" ht="60.75" customHeight="1" thickBot="1" x14ac:dyDescent="0.25">
      <c r="A9" s="61"/>
      <c r="B9" s="62" t="s">
        <v>660</v>
      </c>
      <c r="C9" s="63" t="s">
        <v>712</v>
      </c>
      <c r="D9" s="63" t="s">
        <v>713</v>
      </c>
      <c r="E9" s="63" t="s">
        <v>657</v>
      </c>
      <c r="F9" s="63" t="s">
        <v>714</v>
      </c>
      <c r="G9" s="53"/>
    </row>
    <row r="10" spans="1:9" ht="57" customHeight="1" thickBot="1" x14ac:dyDescent="0.25">
      <c r="A10" s="64" t="s">
        <v>659</v>
      </c>
      <c r="B10" s="65" t="s">
        <v>661</v>
      </c>
      <c r="C10" s="66">
        <v>1</v>
      </c>
      <c r="D10" s="1" t="s">
        <v>1232</v>
      </c>
      <c r="E10" s="67" t="e">
        <f>F10-D10</f>
        <v>#VALUE!</v>
      </c>
      <c r="F10" s="67" t="e">
        <f>D10*1.12</f>
        <v>#VALUE!</v>
      </c>
      <c r="G10" s="68"/>
    </row>
    <row r="11" spans="1:9" ht="57" customHeight="1" thickBot="1" x14ac:dyDescent="0.25">
      <c r="A11" s="64" t="s">
        <v>662</v>
      </c>
      <c r="B11" s="65" t="s">
        <v>663</v>
      </c>
      <c r="C11" s="66">
        <v>1</v>
      </c>
      <c r="D11" s="1" t="s">
        <v>1232</v>
      </c>
      <c r="E11" s="67" t="e">
        <f t="shared" ref="E11:E24" si="0">F11-D11</f>
        <v>#VALUE!</v>
      </c>
      <c r="F11" s="67" t="e">
        <f t="shared" ref="F11:F24" si="1">D11*1.12</f>
        <v>#VALUE!</v>
      </c>
      <c r="G11" s="68"/>
    </row>
    <row r="12" spans="1:9" ht="57.75" customHeight="1" thickBot="1" x14ac:dyDescent="0.25">
      <c r="A12" s="64" t="s">
        <v>664</v>
      </c>
      <c r="B12" s="65" t="s">
        <v>665</v>
      </c>
      <c r="C12" s="66">
        <v>1</v>
      </c>
      <c r="D12" s="1" t="s">
        <v>1232</v>
      </c>
      <c r="E12" s="67" t="e">
        <f t="shared" si="0"/>
        <v>#VALUE!</v>
      </c>
      <c r="F12" s="67" t="e">
        <f t="shared" si="1"/>
        <v>#VALUE!</v>
      </c>
      <c r="G12" s="68"/>
    </row>
    <row r="13" spans="1:9" ht="54.75" customHeight="1" thickBot="1" x14ac:dyDescent="0.25">
      <c r="A13" s="64" t="s">
        <v>666</v>
      </c>
      <c r="B13" s="65" t="s">
        <v>667</v>
      </c>
      <c r="C13" s="66">
        <v>1</v>
      </c>
      <c r="D13" s="1" t="s">
        <v>1232</v>
      </c>
      <c r="E13" s="67" t="e">
        <f t="shared" si="0"/>
        <v>#VALUE!</v>
      </c>
      <c r="F13" s="67" t="e">
        <f t="shared" si="1"/>
        <v>#VALUE!</v>
      </c>
      <c r="G13" s="68"/>
    </row>
    <row r="14" spans="1:9" ht="58.5" customHeight="1" thickBot="1" x14ac:dyDescent="0.25">
      <c r="A14" s="64" t="s">
        <v>668</v>
      </c>
      <c r="B14" s="65" t="s">
        <v>669</v>
      </c>
      <c r="C14" s="66">
        <v>1</v>
      </c>
      <c r="D14" s="1" t="s">
        <v>1232</v>
      </c>
      <c r="E14" s="67" t="e">
        <f t="shared" si="0"/>
        <v>#VALUE!</v>
      </c>
      <c r="F14" s="67" t="e">
        <f t="shared" si="1"/>
        <v>#VALUE!</v>
      </c>
      <c r="G14" s="68"/>
    </row>
    <row r="15" spans="1:9" ht="57.75" customHeight="1" thickBot="1" x14ac:dyDescent="0.25">
      <c r="A15" s="64" t="s">
        <v>670</v>
      </c>
      <c r="B15" s="65" t="s">
        <v>671</v>
      </c>
      <c r="C15" s="66">
        <v>1</v>
      </c>
      <c r="D15" s="1" t="s">
        <v>1232</v>
      </c>
      <c r="E15" s="67" t="e">
        <f t="shared" si="0"/>
        <v>#VALUE!</v>
      </c>
      <c r="F15" s="67" t="e">
        <f t="shared" si="1"/>
        <v>#VALUE!</v>
      </c>
      <c r="G15" s="68"/>
    </row>
    <row r="16" spans="1:9" ht="55.5" customHeight="1" thickBot="1" x14ac:dyDescent="0.25">
      <c r="A16" s="64" t="s">
        <v>672</v>
      </c>
      <c r="B16" s="65" t="s">
        <v>673</v>
      </c>
      <c r="C16" s="66">
        <v>1</v>
      </c>
      <c r="D16" s="1" t="s">
        <v>1232</v>
      </c>
      <c r="E16" s="67" t="e">
        <f t="shared" si="0"/>
        <v>#VALUE!</v>
      </c>
      <c r="F16" s="67" t="e">
        <f t="shared" si="1"/>
        <v>#VALUE!</v>
      </c>
      <c r="G16" s="68"/>
    </row>
    <row r="17" spans="1:9" ht="57" customHeight="1" thickBot="1" x14ac:dyDescent="0.25">
      <c r="A17" s="64" t="s">
        <v>674</v>
      </c>
      <c r="B17" s="65" t="s">
        <v>675</v>
      </c>
      <c r="C17" s="66">
        <v>1</v>
      </c>
      <c r="D17" s="1" t="s">
        <v>1232</v>
      </c>
      <c r="E17" s="67" t="e">
        <f t="shared" si="0"/>
        <v>#VALUE!</v>
      </c>
      <c r="F17" s="67" t="e">
        <f t="shared" si="1"/>
        <v>#VALUE!</v>
      </c>
      <c r="G17" s="68"/>
    </row>
    <row r="18" spans="1:9" ht="63.75" thickBot="1" x14ac:dyDescent="0.25">
      <c r="A18" s="64" t="s">
        <v>676</v>
      </c>
      <c r="B18" s="65" t="s">
        <v>677</v>
      </c>
      <c r="C18" s="66">
        <v>1</v>
      </c>
      <c r="D18" s="1" t="s">
        <v>1232</v>
      </c>
      <c r="E18" s="67" t="e">
        <f t="shared" si="0"/>
        <v>#VALUE!</v>
      </c>
      <c r="F18" s="67" t="e">
        <f t="shared" si="1"/>
        <v>#VALUE!</v>
      </c>
      <c r="G18" s="68"/>
    </row>
    <row r="19" spans="1:9" ht="63.75" thickBot="1" x14ac:dyDescent="0.25">
      <c r="A19" s="64" t="s">
        <v>678</v>
      </c>
      <c r="B19" s="65" t="s">
        <v>679</v>
      </c>
      <c r="C19" s="66">
        <v>1</v>
      </c>
      <c r="D19" s="1" t="s">
        <v>1232</v>
      </c>
      <c r="E19" s="67" t="e">
        <f t="shared" si="0"/>
        <v>#VALUE!</v>
      </c>
      <c r="F19" s="67" t="e">
        <f t="shared" si="1"/>
        <v>#VALUE!</v>
      </c>
      <c r="G19" s="68"/>
    </row>
    <row r="20" spans="1:9" ht="63.75" thickBot="1" x14ac:dyDescent="0.25">
      <c r="A20" s="64" t="s">
        <v>680</v>
      </c>
      <c r="B20" s="65" t="s">
        <v>681</v>
      </c>
      <c r="C20" s="66">
        <v>1</v>
      </c>
      <c r="D20" s="1" t="s">
        <v>1232</v>
      </c>
      <c r="E20" s="67" t="e">
        <f t="shared" si="0"/>
        <v>#VALUE!</v>
      </c>
      <c r="F20" s="67" t="e">
        <f t="shared" si="1"/>
        <v>#VALUE!</v>
      </c>
      <c r="G20" s="68"/>
    </row>
    <row r="21" spans="1:9" ht="63.75" thickBot="1" x14ac:dyDescent="0.25">
      <c r="A21" s="64" t="s">
        <v>682</v>
      </c>
      <c r="B21" s="65" t="s">
        <v>683</v>
      </c>
      <c r="C21" s="66">
        <v>1</v>
      </c>
      <c r="D21" s="1" t="s">
        <v>1232</v>
      </c>
      <c r="E21" s="67" t="e">
        <f t="shared" si="0"/>
        <v>#VALUE!</v>
      </c>
      <c r="F21" s="67" t="e">
        <f t="shared" si="1"/>
        <v>#VALUE!</v>
      </c>
      <c r="G21" s="68"/>
    </row>
    <row r="22" spans="1:9" ht="63.75" thickBot="1" x14ac:dyDescent="0.25">
      <c r="A22" s="64" t="s">
        <v>684</v>
      </c>
      <c r="B22" s="65" t="s">
        <v>685</v>
      </c>
      <c r="C22" s="66">
        <v>1</v>
      </c>
      <c r="D22" s="1" t="s">
        <v>1232</v>
      </c>
      <c r="E22" s="67" t="e">
        <f t="shared" si="0"/>
        <v>#VALUE!</v>
      </c>
      <c r="F22" s="67" t="e">
        <f t="shared" si="1"/>
        <v>#VALUE!</v>
      </c>
      <c r="G22" s="68"/>
    </row>
    <row r="23" spans="1:9" ht="32.25" thickBot="1" x14ac:dyDescent="0.25">
      <c r="A23" s="64" t="s">
        <v>686</v>
      </c>
      <c r="B23" s="65" t="s">
        <v>687</v>
      </c>
      <c r="C23" s="66">
        <v>1</v>
      </c>
      <c r="D23" s="1" t="s">
        <v>1232</v>
      </c>
      <c r="E23" s="67" t="e">
        <f t="shared" si="0"/>
        <v>#VALUE!</v>
      </c>
      <c r="F23" s="67" t="e">
        <f t="shared" si="1"/>
        <v>#VALUE!</v>
      </c>
      <c r="G23" s="68"/>
    </row>
    <row r="24" spans="1:9" ht="32.25" thickBot="1" x14ac:dyDescent="0.25">
      <c r="A24" s="64" t="s">
        <v>688</v>
      </c>
      <c r="B24" s="65" t="s">
        <v>689</v>
      </c>
      <c r="C24" s="66">
        <v>1</v>
      </c>
      <c r="D24" s="1" t="s">
        <v>1232</v>
      </c>
      <c r="E24" s="69" t="e">
        <f t="shared" si="0"/>
        <v>#VALUE!</v>
      </c>
      <c r="F24" s="67" t="e">
        <f t="shared" si="1"/>
        <v>#VALUE!</v>
      </c>
      <c r="G24" s="68"/>
    </row>
    <row r="25" spans="1:9" ht="30" customHeight="1" thickBot="1" x14ac:dyDescent="0.3">
      <c r="A25" s="143" t="s">
        <v>694</v>
      </c>
      <c r="B25" s="144"/>
      <c r="C25" s="70">
        <f>SUM(C10:C24)</f>
        <v>15</v>
      </c>
      <c r="D25" s="71">
        <f>SUM(D10:D24)</f>
        <v>0</v>
      </c>
      <c r="E25" s="72" t="e">
        <f>SUM(E10:E24)</f>
        <v>#VALUE!</v>
      </c>
      <c r="F25" s="71" t="e">
        <f>SUM(F10:F24)</f>
        <v>#VALUE!</v>
      </c>
      <c r="G25" s="73"/>
    </row>
    <row r="26" spans="1:9" ht="15.75" x14ac:dyDescent="0.2">
      <c r="A26" s="49"/>
      <c r="B26" s="49"/>
      <c r="C26" s="49"/>
      <c r="D26" s="49"/>
      <c r="E26" s="49"/>
    </row>
    <row r="27" spans="1:9" ht="15.75" x14ac:dyDescent="0.2">
      <c r="A27" s="60"/>
      <c r="B27" s="60"/>
      <c r="C27" s="60"/>
      <c r="D27" s="60"/>
      <c r="E27" s="60"/>
    </row>
    <row r="28" spans="1:9" ht="18.75" x14ac:dyDescent="0.3">
      <c r="A28" s="74"/>
      <c r="B28" s="75" t="s">
        <v>697</v>
      </c>
      <c r="C28" s="76" t="s">
        <v>692</v>
      </c>
      <c r="D28" s="77"/>
      <c r="E28" s="76"/>
    </row>
    <row r="29" spans="1:9" ht="31.5" x14ac:dyDescent="0.2">
      <c r="A29" s="78" t="s">
        <v>690</v>
      </c>
      <c r="B29" s="78" t="s">
        <v>691</v>
      </c>
      <c r="C29" s="79"/>
      <c r="D29" s="78" t="s">
        <v>1224</v>
      </c>
      <c r="E29" s="78" t="s">
        <v>1225</v>
      </c>
      <c r="F29" s="150" t="s">
        <v>1233</v>
      </c>
      <c r="G29" s="80"/>
      <c r="H29" s="80"/>
      <c r="I29" s="80"/>
    </row>
    <row r="30" spans="1:9" ht="24.75" customHeight="1" x14ac:dyDescent="0.2">
      <c r="A30" s="81">
        <v>1</v>
      </c>
      <c r="B30" s="82" t="s">
        <v>836</v>
      </c>
      <c r="C30" s="83"/>
      <c r="D30" s="39">
        <v>0</v>
      </c>
      <c r="E30" s="40">
        <f>INDEX(Лист1!$A$1:$C$16,MATCH('ФОРМА КОММЕРЧЕСКОГО ПРЕДЛОЖЕНИЯ'!$I$5,Лист1!$A$1:$A$16,0),3)</f>
        <v>0.17269999999999999</v>
      </c>
      <c r="F30" s="150"/>
      <c r="G30" s="80"/>
      <c r="H30" s="80"/>
      <c r="I30" s="80"/>
    </row>
    <row r="31" spans="1:9" ht="31.5" hidden="1" x14ac:dyDescent="0.2">
      <c r="A31" s="81">
        <v>2</v>
      </c>
      <c r="B31" s="82" t="s">
        <v>835</v>
      </c>
      <c r="C31" s="83"/>
      <c r="D31" s="39">
        <v>0.05</v>
      </c>
      <c r="E31" s="40">
        <v>0.05</v>
      </c>
      <c r="F31" s="150"/>
      <c r="G31" s="80"/>
      <c r="H31" s="80"/>
      <c r="I31" s="80"/>
    </row>
    <row r="32" spans="1:9" ht="92.25" customHeight="1" x14ac:dyDescent="0.2">
      <c r="A32" s="81">
        <v>3</v>
      </c>
      <c r="B32" s="82" t="s">
        <v>1227</v>
      </c>
      <c r="C32" s="83"/>
      <c r="D32" s="104">
        <v>0</v>
      </c>
      <c r="E32" s="84">
        <f>INDEX(Лист1!$A$1:$C$16,MATCH('ФОРМА КОММЕРЧЕСКОГО ПРЕДЛОЖЕНИЯ'!$I$5,Лист1!$A$1:$A$16,0),2)</f>
        <v>34497.96</v>
      </c>
      <c r="F32" s="150"/>
      <c r="G32" s="80"/>
      <c r="H32" s="80"/>
      <c r="I32" s="80"/>
    </row>
    <row r="33" spans="1:9" ht="16.5" hidden="1" thickBot="1" x14ac:dyDescent="0.25">
      <c r="A33" s="64">
        <v>4</v>
      </c>
      <c r="B33" s="85" t="s">
        <v>693</v>
      </c>
      <c r="C33" s="86"/>
      <c r="D33" s="37">
        <v>0.12</v>
      </c>
      <c r="E33" s="38">
        <v>0.12</v>
      </c>
      <c r="F33" s="80"/>
      <c r="G33" s="80"/>
      <c r="H33" s="80"/>
      <c r="I33" s="80"/>
    </row>
    <row r="34" spans="1:9" ht="60" customHeight="1" x14ac:dyDescent="0.2">
      <c r="A34" s="148" t="s">
        <v>1235</v>
      </c>
      <c r="B34" s="149"/>
      <c r="C34" s="149"/>
      <c r="D34" s="149"/>
      <c r="E34" s="149"/>
      <c r="F34" s="80"/>
      <c r="G34" s="80"/>
      <c r="H34" s="80"/>
      <c r="I34" s="80"/>
    </row>
    <row r="36" spans="1:9" ht="13.5" thickBot="1" x14ac:dyDescent="0.25">
      <c r="A36" s="135" t="s">
        <v>715</v>
      </c>
      <c r="B36" s="135"/>
      <c r="C36" s="136" t="s">
        <v>698</v>
      </c>
      <c r="D36" s="136"/>
      <c r="E36" s="136"/>
      <c r="F36" s="136"/>
      <c r="G36" s="136"/>
      <c r="H36" s="136"/>
      <c r="I36" s="136"/>
    </row>
    <row r="37" spans="1:9" ht="12.75" customHeight="1" x14ac:dyDescent="0.2">
      <c r="A37" s="137" t="s">
        <v>699</v>
      </c>
      <c r="B37" s="139" t="s">
        <v>700</v>
      </c>
      <c r="C37" s="141" t="s">
        <v>701</v>
      </c>
      <c r="D37" s="141" t="s">
        <v>702</v>
      </c>
      <c r="E37" s="87" t="s">
        <v>703</v>
      </c>
      <c r="F37" s="88" t="s">
        <v>704</v>
      </c>
      <c r="G37" s="88"/>
      <c r="H37" s="141" t="s">
        <v>705</v>
      </c>
      <c r="I37" s="146" t="s">
        <v>706</v>
      </c>
    </row>
    <row r="38" spans="1:9" x14ac:dyDescent="0.2">
      <c r="A38" s="138"/>
      <c r="B38" s="140"/>
      <c r="C38" s="142"/>
      <c r="D38" s="142"/>
      <c r="E38" s="87" t="s">
        <v>707</v>
      </c>
      <c r="F38" s="89" t="s">
        <v>834</v>
      </c>
      <c r="G38" s="89"/>
      <c r="H38" s="145"/>
      <c r="I38" s="147"/>
    </row>
    <row r="39" spans="1:9" ht="15.75" x14ac:dyDescent="0.2">
      <c r="A39" s="90" t="s">
        <v>708</v>
      </c>
      <c r="B39" s="91" t="s">
        <v>1202</v>
      </c>
      <c r="C39" s="92" t="s">
        <v>709</v>
      </c>
      <c r="D39" s="93">
        <v>16</v>
      </c>
      <c r="E39" s="94" t="e">
        <f>'F5 БАШНЯ 24∆'!H672</f>
        <v>#VALUE!</v>
      </c>
      <c r="F39" s="94" t="e">
        <f>E39*1.12</f>
        <v>#VALUE!</v>
      </c>
      <c r="G39" s="94"/>
      <c r="H39" s="94" t="e">
        <f t="shared" ref="H39:H41" si="2">E39*D39</f>
        <v>#VALUE!</v>
      </c>
      <c r="I39" s="94" t="e">
        <f t="shared" ref="I39:I41" si="3">H39*1.12</f>
        <v>#VALUE!</v>
      </c>
    </row>
    <row r="40" spans="1:9" ht="15.75" x14ac:dyDescent="0.2">
      <c r="A40" s="90" t="s">
        <v>988</v>
      </c>
      <c r="B40" s="91" t="s">
        <v>1203</v>
      </c>
      <c r="C40" s="92" t="s">
        <v>709</v>
      </c>
      <c r="D40" s="93">
        <v>15</v>
      </c>
      <c r="E40" s="94" t="e">
        <f>'F5 БАШНЯ 30∆'!H659</f>
        <v>#VALUE!</v>
      </c>
      <c r="F40" s="94" t="e">
        <f>E40*1.12</f>
        <v>#VALUE!</v>
      </c>
      <c r="G40" s="94"/>
      <c r="H40" s="94" t="e">
        <f t="shared" si="2"/>
        <v>#VALUE!</v>
      </c>
      <c r="I40" s="94" t="e">
        <f t="shared" si="3"/>
        <v>#VALUE!</v>
      </c>
    </row>
    <row r="41" spans="1:9" ht="15.75" x14ac:dyDescent="0.2">
      <c r="A41" s="90" t="s">
        <v>1200</v>
      </c>
      <c r="B41" s="91" t="s">
        <v>1204</v>
      </c>
      <c r="C41" s="92" t="s">
        <v>709</v>
      </c>
      <c r="D41" s="93">
        <v>8</v>
      </c>
      <c r="E41" s="94" t="e">
        <f>'F5 МАЧТА ∆'!H541</f>
        <v>#VALUE!</v>
      </c>
      <c r="F41" s="94" t="e">
        <f>E41*1.12</f>
        <v>#VALUE!</v>
      </c>
      <c r="G41" s="94"/>
      <c r="H41" s="94" t="e">
        <f t="shared" si="2"/>
        <v>#VALUE!</v>
      </c>
      <c r="I41" s="94" t="e">
        <f t="shared" si="3"/>
        <v>#VALUE!</v>
      </c>
    </row>
    <row r="42" spans="1:9" ht="29.25" customHeight="1" x14ac:dyDescent="0.2">
      <c r="A42" s="95" t="s">
        <v>833</v>
      </c>
      <c r="B42" s="95" t="s">
        <v>1205</v>
      </c>
      <c r="C42" s="92" t="s">
        <v>709</v>
      </c>
      <c r="D42" s="93">
        <f>SUM(D39:D41)</f>
        <v>39</v>
      </c>
      <c r="E42" s="94" t="e">
        <f>SUM(E39:E41)</f>
        <v>#VALUE!</v>
      </c>
      <c r="F42" s="94" t="e">
        <f>SUM(F39:F41)</f>
        <v>#VALUE!</v>
      </c>
      <c r="G42" s="94"/>
      <c r="H42" s="94" t="e">
        <f>SUM(H39:H41)</f>
        <v>#VALUE!</v>
      </c>
      <c r="I42" s="94" t="e">
        <f>SUM(I39:I41)</f>
        <v>#VALUE!</v>
      </c>
    </row>
    <row r="43" spans="1:9" ht="15.75" x14ac:dyDescent="0.2">
      <c r="A43" s="96"/>
      <c r="B43" s="125"/>
      <c r="C43" s="125"/>
      <c r="D43" s="125"/>
      <c r="E43" s="125"/>
      <c r="F43" s="125"/>
      <c r="G43" s="125"/>
      <c r="H43" s="125"/>
      <c r="I43" s="125"/>
    </row>
    <row r="44" spans="1:9" ht="15.75" x14ac:dyDescent="0.2">
      <c r="A44" s="90" t="s">
        <v>1201</v>
      </c>
      <c r="B44" s="91" t="s">
        <v>711</v>
      </c>
      <c r="C44" s="92" t="s">
        <v>709</v>
      </c>
      <c r="D44" s="93">
        <v>1</v>
      </c>
      <c r="E44" s="94">
        <f>D25</f>
        <v>0</v>
      </c>
      <c r="F44" s="94">
        <f>E44*1.12</f>
        <v>0</v>
      </c>
      <c r="G44" s="94"/>
      <c r="H44" s="94">
        <f>E44*D44</f>
        <v>0</v>
      </c>
      <c r="I44" s="97">
        <f>H44*1.12</f>
        <v>0</v>
      </c>
    </row>
    <row r="45" spans="1:9" ht="19.5" thickBot="1" x14ac:dyDescent="0.35">
      <c r="A45" s="98"/>
      <c r="B45" s="99" t="s">
        <v>1230</v>
      </c>
      <c r="C45" s="100" t="s">
        <v>709</v>
      </c>
      <c r="D45" s="100"/>
      <c r="E45" s="101"/>
      <c r="F45" s="101"/>
      <c r="G45" s="101"/>
      <c r="H45" s="102" t="e">
        <f>H42+H44</f>
        <v>#VALUE!</v>
      </c>
      <c r="I45" s="102" t="e">
        <f>I42+I44</f>
        <v>#VALUE!</v>
      </c>
    </row>
    <row r="46" spans="1:9" ht="29.25" customHeight="1" thickBot="1" x14ac:dyDescent="0.25">
      <c r="A46" s="126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27"/>
      <c r="C46" s="127"/>
      <c r="D46" s="127"/>
      <c r="E46" s="127"/>
      <c r="F46" s="127"/>
      <c r="G46" s="127"/>
      <c r="H46" s="127"/>
      <c r="I46" s="128"/>
    </row>
    <row r="47" spans="1:9" x14ac:dyDescent="0.2">
      <c r="A47" s="129" t="s">
        <v>710</v>
      </c>
      <c r="B47" s="130"/>
      <c r="C47" s="130"/>
      <c r="D47" s="130"/>
      <c r="E47" s="130"/>
      <c r="F47" s="130"/>
      <c r="G47" s="130"/>
      <c r="H47" s="130"/>
      <c r="I47" s="130"/>
    </row>
    <row r="49" spans="1:9" x14ac:dyDescent="0.2">
      <c r="A49" s="131" t="s">
        <v>1229</v>
      </c>
      <c r="B49" s="132"/>
      <c r="C49" s="132"/>
      <c r="D49" s="132"/>
      <c r="E49" s="132"/>
      <c r="F49" s="132"/>
      <c r="G49" s="132"/>
      <c r="H49" s="132"/>
      <c r="I49" s="132"/>
    </row>
    <row r="50" spans="1:9" x14ac:dyDescent="0.2">
      <c r="A50" s="132"/>
      <c r="B50" s="132"/>
      <c r="C50" s="132"/>
      <c r="D50" s="132"/>
      <c r="E50" s="132"/>
      <c r="F50" s="132"/>
      <c r="G50" s="132"/>
      <c r="H50" s="132"/>
      <c r="I50" s="132"/>
    </row>
    <row r="51" spans="1:9" x14ac:dyDescent="0.2">
      <c r="A51" s="132"/>
      <c r="B51" s="132"/>
      <c r="C51" s="132"/>
      <c r="D51" s="132"/>
      <c r="E51" s="132"/>
      <c r="F51" s="132"/>
      <c r="G51" s="132"/>
      <c r="H51" s="132"/>
      <c r="I51" s="132"/>
    </row>
    <row r="52" spans="1:9" x14ac:dyDescent="0.2">
      <c r="A52" s="132"/>
      <c r="B52" s="132"/>
      <c r="C52" s="132"/>
      <c r="D52" s="132"/>
      <c r="E52" s="132"/>
      <c r="F52" s="132"/>
      <c r="G52" s="132"/>
      <c r="H52" s="132"/>
      <c r="I52" s="132"/>
    </row>
    <row r="53" spans="1:9" x14ac:dyDescent="0.2">
      <c r="A53" s="132"/>
      <c r="B53" s="132"/>
      <c r="C53" s="132"/>
      <c r="D53" s="132"/>
      <c r="E53" s="132"/>
      <c r="F53" s="132"/>
      <c r="G53" s="132"/>
      <c r="H53" s="132"/>
      <c r="I53" s="132"/>
    </row>
    <row r="54" spans="1:9" x14ac:dyDescent="0.2">
      <c r="A54" s="132"/>
      <c r="B54" s="132"/>
      <c r="C54" s="132"/>
      <c r="D54" s="132"/>
      <c r="E54" s="132"/>
      <c r="F54" s="132"/>
      <c r="G54" s="132"/>
      <c r="H54" s="132"/>
      <c r="I54" s="132"/>
    </row>
    <row r="55" spans="1:9" x14ac:dyDescent="0.2">
      <c r="A55" s="132"/>
      <c r="B55" s="132"/>
      <c r="C55" s="132"/>
      <c r="D55" s="132"/>
      <c r="E55" s="132"/>
      <c r="F55" s="132"/>
      <c r="G55" s="132"/>
      <c r="H55" s="132"/>
      <c r="I55" s="132"/>
    </row>
    <row r="56" spans="1:9" x14ac:dyDescent="0.2">
      <c r="A56" s="132"/>
      <c r="B56" s="132"/>
      <c r="C56" s="132"/>
      <c r="D56" s="132"/>
      <c r="E56" s="132"/>
      <c r="F56" s="132"/>
      <c r="G56" s="132"/>
      <c r="H56" s="132"/>
      <c r="I56" s="132"/>
    </row>
    <row r="57" spans="1:9" x14ac:dyDescent="0.2">
      <c r="A57" s="132"/>
      <c r="B57" s="132"/>
      <c r="C57" s="132"/>
      <c r="D57" s="132"/>
      <c r="E57" s="132"/>
      <c r="F57" s="132"/>
      <c r="G57" s="132"/>
      <c r="H57" s="132"/>
      <c r="I57" s="132"/>
    </row>
    <row r="58" spans="1:9" x14ac:dyDescent="0.2">
      <c r="A58" s="132"/>
      <c r="B58" s="132"/>
      <c r="C58" s="132"/>
      <c r="D58" s="132"/>
      <c r="E58" s="132"/>
      <c r="F58" s="132"/>
      <c r="G58" s="132"/>
      <c r="H58" s="132"/>
      <c r="I58" s="132"/>
    </row>
    <row r="59" spans="1:9" x14ac:dyDescent="0.2">
      <c r="A59" s="132"/>
      <c r="B59" s="132"/>
      <c r="C59" s="132"/>
      <c r="D59" s="132"/>
      <c r="E59" s="132"/>
      <c r="F59" s="132"/>
      <c r="G59" s="132"/>
      <c r="H59" s="132"/>
      <c r="I59" s="132"/>
    </row>
    <row r="60" spans="1:9" x14ac:dyDescent="0.2">
      <c r="A60" s="132"/>
      <c r="B60" s="132"/>
      <c r="C60" s="132"/>
      <c r="D60" s="132"/>
      <c r="E60" s="132"/>
      <c r="F60" s="132"/>
      <c r="G60" s="132"/>
      <c r="H60" s="132"/>
      <c r="I60" s="132"/>
    </row>
    <row r="61" spans="1:9" x14ac:dyDescent="0.2">
      <c r="A61" s="132"/>
      <c r="B61" s="132"/>
      <c r="C61" s="132"/>
      <c r="D61" s="132"/>
      <c r="E61" s="132"/>
      <c r="F61" s="132"/>
      <c r="G61" s="132"/>
      <c r="H61" s="132"/>
      <c r="I61" s="132"/>
    </row>
    <row r="62" spans="1:9" x14ac:dyDescent="0.2">
      <c r="A62" s="132"/>
      <c r="B62" s="132"/>
      <c r="C62" s="132"/>
      <c r="D62" s="132"/>
      <c r="E62" s="132"/>
      <c r="F62" s="132"/>
      <c r="G62" s="132"/>
      <c r="H62" s="132"/>
      <c r="I62" s="132"/>
    </row>
    <row r="63" spans="1:9" x14ac:dyDescent="0.2">
      <c r="A63" s="132"/>
      <c r="B63" s="132"/>
      <c r="C63" s="132"/>
      <c r="D63" s="132"/>
      <c r="E63" s="132"/>
      <c r="F63" s="132"/>
      <c r="G63" s="132"/>
      <c r="H63" s="132"/>
      <c r="I63" s="132"/>
    </row>
    <row r="64" spans="1:9" x14ac:dyDescent="0.2">
      <c r="A64" s="132"/>
      <c r="B64" s="132"/>
      <c r="C64" s="132"/>
      <c r="D64" s="132"/>
      <c r="E64" s="132"/>
      <c r="F64" s="132"/>
      <c r="G64" s="132"/>
      <c r="H64" s="132"/>
      <c r="I64" s="132"/>
    </row>
    <row r="65" spans="1:9" x14ac:dyDescent="0.2">
      <c r="A65" s="132"/>
      <c r="B65" s="132"/>
      <c r="C65" s="132"/>
      <c r="D65" s="132"/>
      <c r="E65" s="132"/>
      <c r="F65" s="132"/>
      <c r="G65" s="132"/>
      <c r="H65" s="132"/>
      <c r="I65" s="132"/>
    </row>
    <row r="66" spans="1:9" x14ac:dyDescent="0.2">
      <c r="A66" s="132"/>
      <c r="B66" s="132"/>
      <c r="C66" s="132"/>
      <c r="D66" s="132"/>
      <c r="E66" s="132"/>
      <c r="F66" s="132"/>
      <c r="G66" s="132"/>
      <c r="H66" s="132"/>
      <c r="I66" s="132"/>
    </row>
    <row r="67" spans="1:9" x14ac:dyDescent="0.2">
      <c r="A67" s="132"/>
      <c r="B67" s="132"/>
      <c r="C67" s="132"/>
      <c r="D67" s="132"/>
      <c r="E67" s="132"/>
      <c r="F67" s="132"/>
      <c r="G67" s="132"/>
      <c r="H67" s="132"/>
      <c r="I67" s="132"/>
    </row>
    <row r="68" spans="1:9" ht="31.5" customHeight="1" x14ac:dyDescent="0.2">
      <c r="A68" s="132"/>
      <c r="B68" s="132"/>
      <c r="C68" s="132"/>
      <c r="D68" s="132"/>
      <c r="E68" s="132"/>
      <c r="F68" s="132"/>
      <c r="G68" s="132"/>
      <c r="H68" s="132"/>
      <c r="I68" s="132"/>
    </row>
  </sheetData>
  <sheetProtection password="EAF9" sheet="1" objects="1" scenarios="1"/>
  <mergeCells count="16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  <mergeCell ref="F29:F32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15" sqref="C15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3" ht="31.5" x14ac:dyDescent="0.2">
      <c r="A1" s="28" t="s">
        <v>1207</v>
      </c>
      <c r="B1" s="28" t="s">
        <v>1234</v>
      </c>
      <c r="C1" s="28" t="s">
        <v>1223</v>
      </c>
    </row>
    <row r="2" spans="1:3" ht="15.75" x14ac:dyDescent="0.25">
      <c r="A2" s="29" t="s">
        <v>1208</v>
      </c>
      <c r="B2" s="31">
        <v>39447.96</v>
      </c>
      <c r="C2" s="32"/>
    </row>
    <row r="3" spans="1:3" ht="15.75" x14ac:dyDescent="0.25">
      <c r="A3" s="29" t="s">
        <v>1209</v>
      </c>
      <c r="B3" s="31">
        <v>25287.35</v>
      </c>
      <c r="C3" s="33">
        <v>0.21049999999999999</v>
      </c>
    </row>
    <row r="4" spans="1:3" ht="15.75" x14ac:dyDescent="0.25">
      <c r="A4" s="29" t="s">
        <v>1210</v>
      </c>
      <c r="B4" s="31">
        <v>27769.279999999999</v>
      </c>
      <c r="C4" s="33">
        <v>0.21060000000000001</v>
      </c>
    </row>
    <row r="5" spans="1:3" ht="15.75" x14ac:dyDescent="0.25">
      <c r="A5" s="29" t="s">
        <v>1211</v>
      </c>
      <c r="B5" s="31">
        <v>31246.03</v>
      </c>
      <c r="C5" s="33">
        <v>0.21060000000000001</v>
      </c>
    </row>
    <row r="6" spans="1:3" ht="15.75" x14ac:dyDescent="0.25">
      <c r="A6" s="29" t="s">
        <v>1212</v>
      </c>
      <c r="B6" s="31">
        <v>32411.62</v>
      </c>
      <c r="C6" s="33">
        <v>0.21060000000000001</v>
      </c>
    </row>
    <row r="7" spans="1:3" ht="15.75" x14ac:dyDescent="0.25">
      <c r="A7" s="29" t="s">
        <v>1213</v>
      </c>
      <c r="B7" s="31">
        <v>28915.9</v>
      </c>
      <c r="C7" s="33">
        <v>0.20949999999999999</v>
      </c>
    </row>
    <row r="8" spans="1:3" ht="15.75" x14ac:dyDescent="0.25">
      <c r="A8" s="29" t="s">
        <v>1214</v>
      </c>
      <c r="B8" s="31">
        <v>49834.76</v>
      </c>
      <c r="C8" s="33">
        <v>0.20150000000000001</v>
      </c>
    </row>
    <row r="9" spans="1:3" ht="15.75" x14ac:dyDescent="0.25">
      <c r="A9" s="29" t="s">
        <v>1215</v>
      </c>
      <c r="B9" s="31">
        <v>31057.98</v>
      </c>
      <c r="C9" s="33">
        <v>0.21060000000000001</v>
      </c>
    </row>
    <row r="10" spans="1:3" ht="15.75" x14ac:dyDescent="0.25">
      <c r="A10" s="29" t="s">
        <v>1216</v>
      </c>
      <c r="B10" s="31">
        <v>29206.81</v>
      </c>
      <c r="C10" s="33">
        <v>0.18110000000000001</v>
      </c>
    </row>
    <row r="11" spans="1:3" ht="15.75" x14ac:dyDescent="0.25">
      <c r="A11" s="29" t="s">
        <v>1217</v>
      </c>
      <c r="B11" s="31">
        <v>27261.91</v>
      </c>
      <c r="C11" s="33">
        <v>0.1908</v>
      </c>
    </row>
    <row r="12" spans="1:3" ht="15.75" x14ac:dyDescent="0.25">
      <c r="A12" s="29" t="s">
        <v>1218</v>
      </c>
      <c r="B12" s="31">
        <v>25211.599999999999</v>
      </c>
      <c r="C12" s="33">
        <v>0.21060000000000001</v>
      </c>
    </row>
    <row r="13" spans="1:3" ht="15.75" x14ac:dyDescent="0.25">
      <c r="A13" s="29" t="s">
        <v>1219</v>
      </c>
      <c r="B13" s="31">
        <v>56633.279999999999</v>
      </c>
      <c r="C13" s="33">
        <v>0.19620000000000001</v>
      </c>
    </row>
    <row r="14" spans="1:3" ht="15.75" x14ac:dyDescent="0.25">
      <c r="A14" s="30" t="s">
        <v>1220</v>
      </c>
      <c r="B14" s="31">
        <v>23903.68</v>
      </c>
      <c r="C14" s="33">
        <v>0.1772</v>
      </c>
    </row>
    <row r="15" spans="1:3" ht="15.75" x14ac:dyDescent="0.25">
      <c r="A15" s="29" t="s">
        <v>1221</v>
      </c>
      <c r="B15" s="31">
        <v>34497.96</v>
      </c>
      <c r="C15" s="33">
        <v>0.17269999999999999</v>
      </c>
    </row>
    <row r="16" spans="1:3" ht="15.75" x14ac:dyDescent="0.25">
      <c r="A16" s="29" t="s">
        <v>1222</v>
      </c>
      <c r="B16" s="31">
        <v>47445.53</v>
      </c>
      <c r="C16" s="33">
        <v>0.17269999999999999</v>
      </c>
    </row>
    <row r="18" spans="2:3" x14ac:dyDescent="0.2">
      <c r="B18" s="36"/>
    </row>
    <row r="19" spans="2:3" x14ac:dyDescent="0.2">
      <c r="B19" s="36"/>
    </row>
    <row r="20" spans="2:3" x14ac:dyDescent="0.2">
      <c r="B20" s="36"/>
      <c r="C20" s="105"/>
    </row>
  </sheetData>
  <sheetProtection password="EAF9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Незамов Сардор Махамаджанович</cp:lastModifiedBy>
  <cp:lastPrinted>2010-12-23T17:04:24Z</cp:lastPrinted>
  <dcterms:created xsi:type="dcterms:W3CDTF">2005-03-16T05:26:07Z</dcterms:created>
  <dcterms:modified xsi:type="dcterms:W3CDTF">2025-06-12T13:21:27Z</dcterms:modified>
</cp:coreProperties>
</file>